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'DC45'!$A$1:$AA$56</definedName>
    <definedName name="_xlnm.Print_Area" localSheetId="11">'DC6'!$A$1:$AA$56</definedName>
    <definedName name="_xlnm.Print_Area" localSheetId="20">'DC7'!$A$1:$AA$56</definedName>
    <definedName name="_xlnm.Print_Area" localSheetId="26">'DC8'!$A$1:$AA$56</definedName>
    <definedName name="_xlnm.Print_Area" localSheetId="31">'DC9'!$A$1:$AA$56</definedName>
    <definedName name="_xlnm.Print_Area" localSheetId="5">'NC061'!$A$1:$AA$56</definedName>
    <definedName name="_xlnm.Print_Area" localSheetId="6">'NC062'!$A$1:$AA$56</definedName>
    <definedName name="_xlnm.Print_Area" localSheetId="7">'NC064'!$A$1:$AA$56</definedName>
    <definedName name="_xlnm.Print_Area" localSheetId="8">'NC065'!$A$1:$AA$56</definedName>
    <definedName name="_xlnm.Print_Area" localSheetId="9">'NC066'!$A$1:$AA$56</definedName>
    <definedName name="_xlnm.Print_Area" localSheetId="10">'NC067'!$A$1:$AA$56</definedName>
    <definedName name="_xlnm.Print_Area" localSheetId="12">'NC071'!$A$1:$AA$56</definedName>
    <definedName name="_xlnm.Print_Area" localSheetId="13">'NC072'!$A$1:$AA$56</definedName>
    <definedName name="_xlnm.Print_Area" localSheetId="14">'NC073'!$A$1:$AA$56</definedName>
    <definedName name="_xlnm.Print_Area" localSheetId="15">'NC074'!$A$1:$AA$56</definedName>
    <definedName name="_xlnm.Print_Area" localSheetId="16">'NC075'!$A$1:$AA$56</definedName>
    <definedName name="_xlnm.Print_Area" localSheetId="17">'NC076'!$A$1:$AA$56</definedName>
    <definedName name="_xlnm.Print_Area" localSheetId="18">'NC077'!$A$1:$AA$56</definedName>
    <definedName name="_xlnm.Print_Area" localSheetId="19">'NC078'!$A$1:$AA$56</definedName>
    <definedName name="_xlnm.Print_Area" localSheetId="21">'NC082'!$A$1:$AA$56</definedName>
    <definedName name="_xlnm.Print_Area" localSheetId="22">'NC084'!$A$1:$AA$56</definedName>
    <definedName name="_xlnm.Print_Area" localSheetId="23">'NC085'!$A$1:$AA$56</definedName>
    <definedName name="_xlnm.Print_Area" localSheetId="24">'NC086'!$A$1:$AA$56</definedName>
    <definedName name="_xlnm.Print_Area" localSheetId="25">'NC087'!$A$1:$AA$56</definedName>
    <definedName name="_xlnm.Print_Area" localSheetId="27">'NC091'!$A$1:$AA$56</definedName>
    <definedName name="_xlnm.Print_Area" localSheetId="28">'NC092'!$A$1:$AA$56</definedName>
    <definedName name="_xlnm.Print_Area" localSheetId="29">'NC093'!$A$1:$AA$56</definedName>
    <definedName name="_xlnm.Print_Area" localSheetId="30">'NC094'!$A$1:$AA$56</definedName>
    <definedName name="_xlnm.Print_Area" localSheetId="1">'NC451'!$A$1:$AA$56</definedName>
    <definedName name="_xlnm.Print_Area" localSheetId="2">'NC452'!$A$1:$AA$56</definedName>
    <definedName name="_xlnm.Print_Area" localSheetId="3">'NC453'!$A$1:$AA$56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U43" i="14" l="1"/>
  <c r="U45" i="14" s="1"/>
  <c r="U47" i="14" s="1"/>
  <c r="E43" i="14"/>
  <c r="E45" i="14" s="1"/>
  <c r="E47" i="14" s="1"/>
  <c r="M43" i="16"/>
  <c r="M45" i="16" s="1"/>
  <c r="M47" i="16" s="1"/>
  <c r="K43" i="22"/>
  <c r="K45" i="22" s="1"/>
  <c r="K47" i="22" s="1"/>
  <c r="J41" i="4"/>
  <c r="J43" i="4" s="1"/>
  <c r="J45" i="4" s="1"/>
  <c r="J47" i="4" s="1"/>
  <c r="AA41" i="5"/>
  <c r="AA43" i="5" s="1"/>
  <c r="AA45" i="5" s="1"/>
  <c r="AA47" i="5" s="1"/>
  <c r="J41" i="5"/>
  <c r="J43" i="5" s="1"/>
  <c r="J45" i="5" s="1"/>
  <c r="J47" i="5" s="1"/>
  <c r="M41" i="6"/>
  <c r="M43" i="6" s="1"/>
  <c r="M45" i="6" s="1"/>
  <c r="M47" i="6" s="1"/>
  <c r="Y41" i="12"/>
  <c r="Y43" i="12" s="1"/>
  <c r="Y45" i="12" s="1"/>
  <c r="Y47" i="12" s="1"/>
  <c r="I41" i="12"/>
  <c r="I43" i="12" s="1"/>
  <c r="I45" i="12" s="1"/>
  <c r="I47" i="12" s="1"/>
  <c r="N41" i="13"/>
  <c r="N43" i="13" s="1"/>
  <c r="N45" i="13" s="1"/>
  <c r="N47" i="13" s="1"/>
  <c r="Q41" i="14"/>
  <c r="Q43" i="14" s="1"/>
  <c r="Q45" i="14" s="1"/>
  <c r="Q47" i="14" s="1"/>
  <c r="R41" i="15"/>
  <c r="R43" i="15" s="1"/>
  <c r="R45" i="15" s="1"/>
  <c r="R47" i="15" s="1"/>
  <c r="W41" i="16"/>
  <c r="W43" i="16" s="1"/>
  <c r="W45" i="16" s="1"/>
  <c r="W47" i="16" s="1"/>
  <c r="AA41" i="17"/>
  <c r="AA43" i="17" s="1"/>
  <c r="AA45" i="17" s="1"/>
  <c r="AA47" i="17" s="1"/>
  <c r="R41" i="17"/>
  <c r="R43" i="17" s="1"/>
  <c r="R45" i="17" s="1"/>
  <c r="R47" i="17" s="1"/>
  <c r="AA41" i="18"/>
  <c r="AA43" i="18" s="1"/>
  <c r="AA45" i="18" s="1"/>
  <c r="AA47" i="18" s="1"/>
  <c r="P41" i="21"/>
  <c r="P43" i="21" s="1"/>
  <c r="P45" i="21" s="1"/>
  <c r="P47" i="21" s="1"/>
  <c r="S41" i="22"/>
  <c r="S43" i="22" s="1"/>
  <c r="S45" i="22" s="1"/>
  <c r="S47" i="22" s="1"/>
  <c r="M41" i="28"/>
  <c r="M43" i="28" s="1"/>
  <c r="M45" i="28" s="1"/>
  <c r="M47" i="28" s="1"/>
  <c r="M37" i="3"/>
  <c r="M41" i="3" s="1"/>
  <c r="M43" i="3" s="1"/>
  <c r="M45" i="3" s="1"/>
  <c r="M47" i="3" s="1"/>
  <c r="O37" i="4"/>
  <c r="O41" i="4" s="1"/>
  <c r="O43" i="4" s="1"/>
  <c r="O45" i="4" s="1"/>
  <c r="O47" i="4" s="1"/>
  <c r="L37" i="4"/>
  <c r="L41" i="4" s="1"/>
  <c r="L43" i="4" s="1"/>
  <c r="L45" i="4" s="1"/>
  <c r="L47" i="4" s="1"/>
  <c r="T37" i="5"/>
  <c r="T41" i="5" s="1"/>
  <c r="T43" i="5" s="1"/>
  <c r="T45" i="5" s="1"/>
  <c r="T47" i="5" s="1"/>
  <c r="W37" i="6"/>
  <c r="W41" i="6" s="1"/>
  <c r="W43" i="6" s="1"/>
  <c r="W45" i="6" s="1"/>
  <c r="W47" i="6" s="1"/>
  <c r="O37" i="6"/>
  <c r="O41" i="6" s="1"/>
  <c r="O43" i="6" s="1"/>
  <c r="O45" i="6" s="1"/>
  <c r="O47" i="6" s="1"/>
  <c r="X37" i="7"/>
  <c r="U37" i="7"/>
  <c r="U41" i="7" s="1"/>
  <c r="U43" i="7" s="1"/>
  <c r="U45" i="7" s="1"/>
  <c r="U47" i="7" s="1"/>
  <c r="E37" i="7"/>
  <c r="E41" i="7" s="1"/>
  <c r="E43" i="7" s="1"/>
  <c r="E45" i="7" s="1"/>
  <c r="E47" i="7" s="1"/>
  <c r="X37" i="8"/>
  <c r="H37" i="8"/>
  <c r="H41" i="8" s="1"/>
  <c r="H43" i="8" s="1"/>
  <c r="H45" i="8" s="1"/>
  <c r="H47" i="8" s="1"/>
  <c r="N37" i="9"/>
  <c r="N41" i="9" s="1"/>
  <c r="N43" i="9" s="1"/>
  <c r="N45" i="9" s="1"/>
  <c r="N47" i="9" s="1"/>
  <c r="F37" i="9"/>
  <c r="F41" i="9" s="1"/>
  <c r="F43" i="9" s="1"/>
  <c r="F45" i="9" s="1"/>
  <c r="F47" i="9" s="1"/>
  <c r="P37" i="10"/>
  <c r="P41" i="10" s="1"/>
  <c r="P43" i="10" s="1"/>
  <c r="P45" i="10" s="1"/>
  <c r="P47" i="10" s="1"/>
  <c r="N37" i="10"/>
  <c r="N41" i="10" s="1"/>
  <c r="N43" i="10" s="1"/>
  <c r="N45" i="10" s="1"/>
  <c r="N47" i="10" s="1"/>
  <c r="H37" i="10"/>
  <c r="H41" i="10" s="1"/>
  <c r="H43" i="10" s="1"/>
  <c r="H45" i="10" s="1"/>
  <c r="H47" i="10" s="1"/>
  <c r="Q37" i="11"/>
  <c r="Q41" i="11" s="1"/>
  <c r="Q43" i="11" s="1"/>
  <c r="Q45" i="11" s="1"/>
  <c r="Q47" i="11" s="1"/>
  <c r="S37" i="14"/>
  <c r="S41" i="14" s="1"/>
  <c r="S43" i="14" s="1"/>
  <c r="S45" i="14" s="1"/>
  <c r="S47" i="14" s="1"/>
  <c r="C37" i="14"/>
  <c r="C41" i="14" s="1"/>
  <c r="C43" i="14" s="1"/>
  <c r="C45" i="14" s="1"/>
  <c r="C47" i="14" s="1"/>
  <c r="Y37" i="15"/>
  <c r="Y41" i="15" s="1"/>
  <c r="Y43" i="15" s="1"/>
  <c r="Y45" i="15" s="1"/>
  <c r="Y47" i="15" s="1"/>
  <c r="S37" i="18"/>
  <c r="S41" i="18" s="1"/>
  <c r="S43" i="18" s="1"/>
  <c r="S45" i="18" s="1"/>
  <c r="S47" i="18" s="1"/>
  <c r="R37" i="18"/>
  <c r="R41" i="18" s="1"/>
  <c r="R43" i="18" s="1"/>
  <c r="R45" i="18" s="1"/>
  <c r="R47" i="18" s="1"/>
  <c r="P37" i="18"/>
  <c r="P41" i="18" s="1"/>
  <c r="P43" i="18" s="1"/>
  <c r="P45" i="18" s="1"/>
  <c r="P47" i="18" s="1"/>
  <c r="K37" i="18"/>
  <c r="K41" i="18" s="1"/>
  <c r="K43" i="18" s="1"/>
  <c r="K45" i="18" s="1"/>
  <c r="K47" i="18" s="1"/>
  <c r="H37" i="18"/>
  <c r="H41" i="18" s="1"/>
  <c r="H43" i="18" s="1"/>
  <c r="H45" i="18" s="1"/>
  <c r="H47" i="18" s="1"/>
  <c r="C37" i="18"/>
  <c r="C41" i="18" s="1"/>
  <c r="C43" i="18" s="1"/>
  <c r="C45" i="18" s="1"/>
  <c r="C47" i="18" s="1"/>
  <c r="Y37" i="19"/>
  <c r="Y41" i="19" s="1"/>
  <c r="Y43" i="19" s="1"/>
  <c r="Y45" i="19" s="1"/>
  <c r="Y47" i="19" s="1"/>
  <c r="T37" i="19"/>
  <c r="T41" i="19" s="1"/>
  <c r="T43" i="19" s="1"/>
  <c r="T45" i="19" s="1"/>
  <c r="T47" i="19" s="1"/>
  <c r="Q37" i="19"/>
  <c r="Q41" i="19" s="1"/>
  <c r="Q43" i="19" s="1"/>
  <c r="Q45" i="19" s="1"/>
  <c r="Q47" i="19" s="1"/>
  <c r="L37" i="19"/>
  <c r="L41" i="19" s="1"/>
  <c r="L43" i="19" s="1"/>
  <c r="L45" i="19" s="1"/>
  <c r="L47" i="19" s="1"/>
  <c r="I37" i="19"/>
  <c r="I41" i="19" s="1"/>
  <c r="I43" i="19" s="1"/>
  <c r="I45" i="19" s="1"/>
  <c r="I47" i="19" s="1"/>
  <c r="D37" i="19"/>
  <c r="D41" i="19" s="1"/>
  <c r="D43" i="19" s="1"/>
  <c r="D45" i="19" s="1"/>
  <c r="D47" i="19" s="1"/>
  <c r="Y37" i="20"/>
  <c r="Y41" i="20" s="1"/>
  <c r="Y43" i="20" s="1"/>
  <c r="Y45" i="20" s="1"/>
  <c r="Y47" i="20" s="1"/>
  <c r="T37" i="20"/>
  <c r="T41" i="20" s="1"/>
  <c r="T43" i="20" s="1"/>
  <c r="T45" i="20" s="1"/>
  <c r="T47" i="20" s="1"/>
  <c r="Q37" i="20"/>
  <c r="Q41" i="20" s="1"/>
  <c r="Q43" i="20" s="1"/>
  <c r="Q45" i="20" s="1"/>
  <c r="Q47" i="20" s="1"/>
  <c r="L37" i="20"/>
  <c r="L41" i="20" s="1"/>
  <c r="L43" i="20" s="1"/>
  <c r="L45" i="20" s="1"/>
  <c r="L47" i="20" s="1"/>
  <c r="I37" i="20"/>
  <c r="I41" i="20" s="1"/>
  <c r="I43" i="20" s="1"/>
  <c r="I45" i="20" s="1"/>
  <c r="I47" i="20" s="1"/>
  <c r="D37" i="20"/>
  <c r="D41" i="20" s="1"/>
  <c r="D43" i="20" s="1"/>
  <c r="D45" i="20" s="1"/>
  <c r="D47" i="20" s="1"/>
  <c r="Y37" i="21"/>
  <c r="Y41" i="21" s="1"/>
  <c r="T37" i="21"/>
  <c r="T41" i="21" s="1"/>
  <c r="T43" i="21" s="1"/>
  <c r="T45" i="21" s="1"/>
  <c r="T47" i="21" s="1"/>
  <c r="Q37" i="21"/>
  <c r="Q41" i="21" s="1"/>
  <c r="Q43" i="21" s="1"/>
  <c r="Q45" i="21" s="1"/>
  <c r="Q47" i="21" s="1"/>
  <c r="L37" i="21"/>
  <c r="L41" i="21" s="1"/>
  <c r="L43" i="21" s="1"/>
  <c r="L45" i="21" s="1"/>
  <c r="L47" i="21" s="1"/>
  <c r="I37" i="21"/>
  <c r="I41" i="21" s="1"/>
  <c r="I43" i="21" s="1"/>
  <c r="I45" i="21" s="1"/>
  <c r="I47" i="21" s="1"/>
  <c r="D37" i="21"/>
  <c r="D41" i="21" s="1"/>
  <c r="D43" i="21" s="1"/>
  <c r="D45" i="21" s="1"/>
  <c r="D47" i="21" s="1"/>
  <c r="Y37" i="22"/>
  <c r="Y41" i="22" s="1"/>
  <c r="Y43" i="22" s="1"/>
  <c r="Y45" i="22" s="1"/>
  <c r="S37" i="22"/>
  <c r="Q37" i="22"/>
  <c r="Q41" i="22" s="1"/>
  <c r="Q43" i="22" s="1"/>
  <c r="Q45" i="22" s="1"/>
  <c r="Q47" i="22" s="1"/>
  <c r="K37" i="22"/>
  <c r="K41" i="22" s="1"/>
  <c r="I37" i="22"/>
  <c r="I41" i="22" s="1"/>
  <c r="I43" i="22" s="1"/>
  <c r="I45" i="22" s="1"/>
  <c r="I47" i="22" s="1"/>
  <c r="C37" i="22"/>
  <c r="C41" i="22" s="1"/>
  <c r="C43" i="22" s="1"/>
  <c r="C45" i="22" s="1"/>
  <c r="C47" i="22" s="1"/>
  <c r="T37" i="23"/>
  <c r="T41" i="23" s="1"/>
  <c r="T43" i="23" s="1"/>
  <c r="T45" i="23" s="1"/>
  <c r="T47" i="23" s="1"/>
  <c r="R37" i="23"/>
  <c r="R41" i="23" s="1"/>
  <c r="R43" i="23" s="1"/>
  <c r="R45" i="23" s="1"/>
  <c r="R47" i="23" s="1"/>
  <c r="L37" i="23"/>
  <c r="L41" i="23" s="1"/>
  <c r="L43" i="23" s="1"/>
  <c r="L45" i="23" s="1"/>
  <c r="L47" i="23" s="1"/>
  <c r="J37" i="23"/>
  <c r="J41" i="23" s="1"/>
  <c r="J43" i="23" s="1"/>
  <c r="J45" i="23" s="1"/>
  <c r="J47" i="23" s="1"/>
  <c r="D37" i="23"/>
  <c r="D41" i="23" s="1"/>
  <c r="D43" i="23" s="1"/>
  <c r="D45" i="23" s="1"/>
  <c r="D47" i="23" s="1"/>
  <c r="AA37" i="24"/>
  <c r="AA41" i="24" s="1"/>
  <c r="AA43" i="24" s="1"/>
  <c r="AA45" i="24" s="1"/>
  <c r="AA47" i="24" s="1"/>
  <c r="T37" i="24"/>
  <c r="T41" i="24" s="1"/>
  <c r="T43" i="24" s="1"/>
  <c r="T45" i="24" s="1"/>
  <c r="T47" i="24" s="1"/>
  <c r="R37" i="24"/>
  <c r="R41" i="24" s="1"/>
  <c r="R43" i="24" s="1"/>
  <c r="R45" i="24" s="1"/>
  <c r="R47" i="24" s="1"/>
  <c r="L37" i="24"/>
  <c r="L41" i="24" s="1"/>
  <c r="L43" i="24" s="1"/>
  <c r="L45" i="24" s="1"/>
  <c r="L47" i="24" s="1"/>
  <c r="J37" i="24"/>
  <c r="J41" i="24" s="1"/>
  <c r="J43" i="24" s="1"/>
  <c r="J45" i="24" s="1"/>
  <c r="J47" i="24" s="1"/>
  <c r="D37" i="24"/>
  <c r="D41" i="24" s="1"/>
  <c r="D43" i="24" s="1"/>
  <c r="D45" i="24" s="1"/>
  <c r="D47" i="24" s="1"/>
  <c r="AA37" i="25"/>
  <c r="AA41" i="25" s="1"/>
  <c r="AA43" i="25" s="1"/>
  <c r="AA45" i="25" s="1"/>
  <c r="AA47" i="25" s="1"/>
  <c r="T37" i="25"/>
  <c r="T41" i="25" s="1"/>
  <c r="T43" i="25" s="1"/>
  <c r="T45" i="25" s="1"/>
  <c r="T47" i="25" s="1"/>
  <c r="R37" i="25"/>
  <c r="R41" i="25" s="1"/>
  <c r="R43" i="25" s="1"/>
  <c r="R45" i="25" s="1"/>
  <c r="R47" i="25" s="1"/>
  <c r="L37" i="25"/>
  <c r="L41" i="25" s="1"/>
  <c r="L43" i="25" s="1"/>
  <c r="L45" i="25" s="1"/>
  <c r="L47" i="25" s="1"/>
  <c r="J37" i="25"/>
  <c r="J41" i="25" s="1"/>
  <c r="J43" i="25" s="1"/>
  <c r="J45" i="25" s="1"/>
  <c r="J47" i="25" s="1"/>
  <c r="D37" i="25"/>
  <c r="D41" i="25" s="1"/>
  <c r="D43" i="25" s="1"/>
  <c r="D45" i="25" s="1"/>
  <c r="D47" i="25" s="1"/>
  <c r="AA37" i="26"/>
  <c r="AA41" i="26" s="1"/>
  <c r="AA43" i="26" s="1"/>
  <c r="AA45" i="26" s="1"/>
  <c r="AA47" i="26" s="1"/>
  <c r="U37" i="26"/>
  <c r="U41" i="26" s="1"/>
  <c r="U43" i="26" s="1"/>
  <c r="U45" i="26" s="1"/>
  <c r="U47" i="26" s="1"/>
  <c r="S37" i="26"/>
  <c r="S41" i="26" s="1"/>
  <c r="S43" i="26" s="1"/>
  <c r="S45" i="26" s="1"/>
  <c r="S47" i="26" s="1"/>
  <c r="M37" i="26"/>
  <c r="M41" i="26" s="1"/>
  <c r="M43" i="26" s="1"/>
  <c r="M45" i="26" s="1"/>
  <c r="M47" i="26" s="1"/>
  <c r="K37" i="26"/>
  <c r="K41" i="26" s="1"/>
  <c r="K43" i="26" s="1"/>
  <c r="K45" i="26" s="1"/>
  <c r="K47" i="26" s="1"/>
  <c r="E37" i="26"/>
  <c r="E41" i="26" s="1"/>
  <c r="E43" i="26" s="1"/>
  <c r="E45" i="26" s="1"/>
  <c r="E47" i="26" s="1"/>
  <c r="C37" i="26"/>
  <c r="C41" i="26" s="1"/>
  <c r="C43" i="26" s="1"/>
  <c r="C45" i="26" s="1"/>
  <c r="C47" i="26" s="1"/>
  <c r="V37" i="27"/>
  <c r="V41" i="27" s="1"/>
  <c r="V43" i="27" s="1"/>
  <c r="V45" i="27" s="1"/>
  <c r="V47" i="27" s="1"/>
  <c r="T37" i="27"/>
  <c r="T41" i="27" s="1"/>
  <c r="T43" i="27" s="1"/>
  <c r="T45" i="27" s="1"/>
  <c r="T47" i="27" s="1"/>
  <c r="N37" i="27"/>
  <c r="N41" i="27" s="1"/>
  <c r="N43" i="27" s="1"/>
  <c r="N45" i="27" s="1"/>
  <c r="N47" i="27" s="1"/>
  <c r="L37" i="27"/>
  <c r="L41" i="27" s="1"/>
  <c r="L43" i="27" s="1"/>
  <c r="L45" i="27" s="1"/>
  <c r="L47" i="27" s="1"/>
  <c r="F37" i="27"/>
  <c r="F41" i="27" s="1"/>
  <c r="F43" i="27" s="1"/>
  <c r="F45" i="27" s="1"/>
  <c r="F47" i="27" s="1"/>
  <c r="D37" i="27"/>
  <c r="D41" i="27" s="1"/>
  <c r="D43" i="27" s="1"/>
  <c r="D45" i="27" s="1"/>
  <c r="D47" i="27" s="1"/>
  <c r="V37" i="28"/>
  <c r="V41" i="28" s="1"/>
  <c r="V43" i="28" s="1"/>
  <c r="V45" i="28" s="1"/>
  <c r="V47" i="28" s="1"/>
  <c r="T37" i="28"/>
  <c r="T41" i="28" s="1"/>
  <c r="T43" i="28" s="1"/>
  <c r="T45" i="28" s="1"/>
  <c r="T47" i="28" s="1"/>
  <c r="N37" i="28"/>
  <c r="N41" i="28" s="1"/>
  <c r="N43" i="28" s="1"/>
  <c r="N45" i="28" s="1"/>
  <c r="N47" i="28" s="1"/>
  <c r="L37" i="28"/>
  <c r="L41" i="28" s="1"/>
  <c r="L43" i="28" s="1"/>
  <c r="L45" i="28" s="1"/>
  <c r="L47" i="28" s="1"/>
  <c r="F37" i="28"/>
  <c r="F41" i="28" s="1"/>
  <c r="F43" i="28" s="1"/>
  <c r="F45" i="28" s="1"/>
  <c r="F47" i="28" s="1"/>
  <c r="D37" i="28"/>
  <c r="D41" i="28" s="1"/>
  <c r="D43" i="28" s="1"/>
  <c r="D45" i="28" s="1"/>
  <c r="D47" i="28" s="1"/>
  <c r="V37" i="29"/>
  <c r="V41" i="29" s="1"/>
  <c r="V43" i="29" s="1"/>
  <c r="V45" i="29" s="1"/>
  <c r="V47" i="29" s="1"/>
  <c r="T37" i="29"/>
  <c r="T41" i="29" s="1"/>
  <c r="T43" i="29" s="1"/>
  <c r="T45" i="29" s="1"/>
  <c r="T47" i="29" s="1"/>
  <c r="N37" i="29"/>
  <c r="N41" i="29" s="1"/>
  <c r="N43" i="29" s="1"/>
  <c r="N45" i="29" s="1"/>
  <c r="N47" i="29" s="1"/>
  <c r="L37" i="29"/>
  <c r="L41" i="29" s="1"/>
  <c r="L43" i="29" s="1"/>
  <c r="L45" i="29" s="1"/>
  <c r="L47" i="29" s="1"/>
  <c r="F37" i="29"/>
  <c r="F41" i="29" s="1"/>
  <c r="F43" i="29" s="1"/>
  <c r="F45" i="29" s="1"/>
  <c r="F47" i="29" s="1"/>
  <c r="D37" i="29"/>
  <c r="D41" i="29" s="1"/>
  <c r="D43" i="29" s="1"/>
  <c r="D45" i="29" s="1"/>
  <c r="D47" i="29" s="1"/>
  <c r="W37" i="30"/>
  <c r="W41" i="30" s="1"/>
  <c r="W43" i="30" s="1"/>
  <c r="W45" i="30" s="1"/>
  <c r="W47" i="30" s="1"/>
  <c r="V37" i="30"/>
  <c r="V41" i="30" s="1"/>
  <c r="V43" i="30" s="1"/>
  <c r="V45" i="30" s="1"/>
  <c r="V47" i="30" s="1"/>
  <c r="T37" i="30"/>
  <c r="T41" i="30" s="1"/>
  <c r="T43" i="30" s="1"/>
  <c r="T45" i="30" s="1"/>
  <c r="T47" i="30" s="1"/>
  <c r="O37" i="30"/>
  <c r="O41" i="30" s="1"/>
  <c r="O43" i="30" s="1"/>
  <c r="O45" i="30" s="1"/>
  <c r="O47" i="30" s="1"/>
  <c r="N37" i="30"/>
  <c r="N41" i="30" s="1"/>
  <c r="N43" i="30" s="1"/>
  <c r="N45" i="30" s="1"/>
  <c r="N47" i="30" s="1"/>
  <c r="L37" i="30"/>
  <c r="L41" i="30" s="1"/>
  <c r="L43" i="30" s="1"/>
  <c r="L45" i="30" s="1"/>
  <c r="L47" i="30" s="1"/>
  <c r="G37" i="30"/>
  <c r="G41" i="30" s="1"/>
  <c r="G43" i="30" s="1"/>
  <c r="G45" i="30" s="1"/>
  <c r="G47" i="30" s="1"/>
  <c r="F37" i="30"/>
  <c r="F41" i="30" s="1"/>
  <c r="F43" i="30" s="1"/>
  <c r="F45" i="30" s="1"/>
  <c r="F47" i="30" s="1"/>
  <c r="D37" i="30"/>
  <c r="D41" i="30" s="1"/>
  <c r="D43" i="30" s="1"/>
  <c r="D45" i="30" s="1"/>
  <c r="D47" i="30" s="1"/>
  <c r="X37" i="31"/>
  <c r="X41" i="31" s="1"/>
  <c r="W37" i="31"/>
  <c r="W41" i="31" s="1"/>
  <c r="W43" i="31" s="1"/>
  <c r="W45" i="31" s="1"/>
  <c r="W47" i="31" s="1"/>
  <c r="U37" i="31"/>
  <c r="U41" i="31" s="1"/>
  <c r="U43" i="31" s="1"/>
  <c r="U45" i="31" s="1"/>
  <c r="U47" i="31" s="1"/>
  <c r="O37" i="31"/>
  <c r="O41" i="31" s="1"/>
  <c r="O43" i="31" s="1"/>
  <c r="O45" i="31" s="1"/>
  <c r="O47" i="31" s="1"/>
  <c r="M37" i="31"/>
  <c r="M41" i="31" s="1"/>
  <c r="M43" i="31" s="1"/>
  <c r="M45" i="31" s="1"/>
  <c r="M47" i="31" s="1"/>
  <c r="G37" i="31"/>
  <c r="G41" i="31" s="1"/>
  <c r="G43" i="31" s="1"/>
  <c r="G45" i="31" s="1"/>
  <c r="G47" i="31" s="1"/>
  <c r="E37" i="31"/>
  <c r="E41" i="31" s="1"/>
  <c r="E43" i="31" s="1"/>
  <c r="E45" i="31" s="1"/>
  <c r="E47" i="31" s="1"/>
  <c r="W37" i="32"/>
  <c r="W41" i="32" s="1"/>
  <c r="W43" i="32" s="1"/>
  <c r="W45" i="32" s="1"/>
  <c r="W47" i="32" s="1"/>
  <c r="U37" i="32"/>
  <c r="U41" i="32" s="1"/>
  <c r="U43" i="32" s="1"/>
  <c r="U45" i="32" s="1"/>
  <c r="U47" i="32" s="1"/>
  <c r="O37" i="32"/>
  <c r="O41" i="32" s="1"/>
  <c r="O43" i="32" s="1"/>
  <c r="O45" i="32" s="1"/>
  <c r="O47" i="32" s="1"/>
  <c r="M37" i="32"/>
  <c r="M41" i="32" s="1"/>
  <c r="M43" i="32" s="1"/>
  <c r="M45" i="32" s="1"/>
  <c r="M47" i="32" s="1"/>
  <c r="G37" i="32"/>
  <c r="G41" i="32" s="1"/>
  <c r="G43" i="32" s="1"/>
  <c r="G45" i="32" s="1"/>
  <c r="G47" i="32" s="1"/>
  <c r="E37" i="32"/>
  <c r="E41" i="32" s="1"/>
  <c r="E43" i="32" s="1"/>
  <c r="E45" i="32" s="1"/>
  <c r="E47" i="32" s="1"/>
  <c r="W37" i="1"/>
  <c r="W41" i="1" s="1"/>
  <c r="W43" i="1" s="1"/>
  <c r="W45" i="1" s="1"/>
  <c r="W47" i="1" s="1"/>
  <c r="U37" i="1"/>
  <c r="U41" i="1" s="1"/>
  <c r="U43" i="1" s="1"/>
  <c r="U45" i="1" s="1"/>
  <c r="U47" i="1" s="1"/>
  <c r="O37" i="1"/>
  <c r="O41" i="1" s="1"/>
  <c r="O43" i="1" s="1"/>
  <c r="O45" i="1" s="1"/>
  <c r="O47" i="1" s="1"/>
  <c r="M37" i="1"/>
  <c r="M41" i="1" s="1"/>
  <c r="M43" i="1" s="1"/>
  <c r="M45" i="1" s="1"/>
  <c r="M47" i="1" s="1"/>
  <c r="G37" i="1"/>
  <c r="G41" i="1" s="1"/>
  <c r="G43" i="1" s="1"/>
  <c r="G45" i="1" s="1"/>
  <c r="G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M37" i="2" s="1"/>
  <c r="M41" i="2" s="1"/>
  <c r="M43" i="2" s="1"/>
  <c r="M45" i="2" s="1"/>
  <c r="M47" i="2" s="1"/>
  <c r="L35" i="2"/>
  <c r="K35" i="2"/>
  <c r="J35" i="2"/>
  <c r="I35" i="2"/>
  <c r="H35" i="2"/>
  <c r="G35" i="2"/>
  <c r="F35" i="2"/>
  <c r="E35" i="2"/>
  <c r="E37" i="2" s="1"/>
  <c r="E41" i="2" s="1"/>
  <c r="E43" i="2" s="1"/>
  <c r="E45" i="2" s="1"/>
  <c r="E47" i="2" s="1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N37" i="3" s="1"/>
  <c r="N41" i="3" s="1"/>
  <c r="N43" i="3" s="1"/>
  <c r="N45" i="3" s="1"/>
  <c r="N47" i="3" s="1"/>
  <c r="M35" i="3"/>
  <c r="L35" i="3"/>
  <c r="K35" i="3"/>
  <c r="J35" i="3"/>
  <c r="I35" i="3"/>
  <c r="H35" i="3"/>
  <c r="G35" i="3"/>
  <c r="F35" i="3"/>
  <c r="F37" i="3" s="1"/>
  <c r="F41" i="3" s="1"/>
  <c r="F43" i="3" s="1"/>
  <c r="F45" i="3" s="1"/>
  <c r="F47" i="3" s="1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V37" i="5" s="1"/>
  <c r="V41" i="5" s="1"/>
  <c r="V43" i="5" s="1"/>
  <c r="V45" i="5" s="1"/>
  <c r="V47" i="5" s="1"/>
  <c r="U35" i="5"/>
  <c r="T35" i="5"/>
  <c r="S35" i="5"/>
  <c r="R35" i="5"/>
  <c r="Q35" i="5"/>
  <c r="P35" i="5"/>
  <c r="O35" i="5"/>
  <c r="N35" i="5"/>
  <c r="N37" i="5" s="1"/>
  <c r="N41" i="5" s="1"/>
  <c r="N43" i="5" s="1"/>
  <c r="N45" i="5" s="1"/>
  <c r="N47" i="5" s="1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V37" i="6" s="1"/>
  <c r="V41" i="6" s="1"/>
  <c r="V43" i="6" s="1"/>
  <c r="V45" i="6" s="1"/>
  <c r="V47" i="6" s="1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Z35" i="7" s="1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G37" i="7" s="1"/>
  <c r="G41" i="7" s="1"/>
  <c r="G43" i="7" s="1"/>
  <c r="G45" i="7" s="1"/>
  <c r="G47" i="7" s="1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I37" i="8" s="1"/>
  <c r="I41" i="8" s="1"/>
  <c r="I43" i="8" s="1"/>
  <c r="I45" i="8" s="1"/>
  <c r="I47" i="8" s="1"/>
  <c r="H35" i="8"/>
  <c r="G35" i="8"/>
  <c r="F35" i="8"/>
  <c r="E35" i="8"/>
  <c r="D35" i="8"/>
  <c r="C35" i="8"/>
  <c r="AA35" i="9"/>
  <c r="Y35" i="9"/>
  <c r="Y37" i="9" s="1"/>
  <c r="Y41" i="9" s="1"/>
  <c r="Y43" i="9" s="1"/>
  <c r="Y45" i="9" s="1"/>
  <c r="Y47" i="9" s="1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I37" i="9" s="1"/>
  <c r="I41" i="9" s="1"/>
  <c r="I43" i="9" s="1"/>
  <c r="I45" i="9" s="1"/>
  <c r="I47" i="9" s="1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Z35" i="11"/>
  <c r="Y35" i="11"/>
  <c r="X35" i="11"/>
  <c r="W35" i="11"/>
  <c r="V35" i="11"/>
  <c r="U35" i="11"/>
  <c r="T35" i="11"/>
  <c r="S35" i="11"/>
  <c r="R35" i="11"/>
  <c r="R37" i="11" s="1"/>
  <c r="R41" i="11" s="1"/>
  <c r="R43" i="11" s="1"/>
  <c r="R45" i="11" s="1"/>
  <c r="R47" i="11" s="1"/>
  <c r="Q35" i="11"/>
  <c r="P35" i="11"/>
  <c r="O35" i="11"/>
  <c r="N35" i="11"/>
  <c r="M35" i="11"/>
  <c r="L35" i="11"/>
  <c r="K35" i="11"/>
  <c r="J35" i="11"/>
  <c r="J37" i="11" s="1"/>
  <c r="J41" i="11" s="1"/>
  <c r="J43" i="11" s="1"/>
  <c r="J45" i="11" s="1"/>
  <c r="J47" i="11" s="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P37" i="12" s="1"/>
  <c r="P41" i="12" s="1"/>
  <c r="P43" i="12" s="1"/>
  <c r="P45" i="12" s="1"/>
  <c r="P47" i="12" s="1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AA37" i="13" s="1"/>
  <c r="AA41" i="13" s="1"/>
  <c r="AA43" i="13" s="1"/>
  <c r="AA45" i="13" s="1"/>
  <c r="AA47" i="13" s="1"/>
  <c r="Y35" i="13"/>
  <c r="X35" i="13"/>
  <c r="Z35" i="13" s="1"/>
  <c r="W35" i="13"/>
  <c r="V35" i="13"/>
  <c r="U35" i="13"/>
  <c r="T35" i="13"/>
  <c r="S35" i="13"/>
  <c r="R35" i="13"/>
  <c r="R37" i="13" s="1"/>
  <c r="R41" i="13" s="1"/>
  <c r="R43" i="13" s="1"/>
  <c r="R45" i="13" s="1"/>
  <c r="R47" i="13" s="1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AA37" i="14" s="1"/>
  <c r="AA41" i="14" s="1"/>
  <c r="AA43" i="14" s="1"/>
  <c r="AA45" i="14" s="1"/>
  <c r="AA47" i="14" s="1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H37" i="14" s="1"/>
  <c r="H41" i="14" s="1"/>
  <c r="H43" i="14" s="1"/>
  <c r="H45" i="14" s="1"/>
  <c r="H47" i="14" s="1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K37" i="15" s="1"/>
  <c r="K41" i="15" s="1"/>
  <c r="K43" i="15" s="1"/>
  <c r="K45" i="15" s="1"/>
  <c r="K47" i="15" s="1"/>
  <c r="J35" i="15"/>
  <c r="I35" i="15"/>
  <c r="I37" i="15" s="1"/>
  <c r="I41" i="15" s="1"/>
  <c r="I43" i="15" s="1"/>
  <c r="I45" i="15" s="1"/>
  <c r="I47" i="15" s="1"/>
  <c r="H35" i="15"/>
  <c r="G35" i="15"/>
  <c r="F35" i="15"/>
  <c r="E35" i="15"/>
  <c r="D35" i="15"/>
  <c r="C35" i="15"/>
  <c r="C37" i="15" s="1"/>
  <c r="C41" i="15" s="1"/>
  <c r="C43" i="15" s="1"/>
  <c r="C45" i="15" s="1"/>
  <c r="C47" i="15" s="1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K37" i="16" s="1"/>
  <c r="K41" i="16" s="1"/>
  <c r="K43" i="16" s="1"/>
  <c r="K45" i="16" s="1"/>
  <c r="K47" i="16" s="1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Q37" i="17" s="1"/>
  <c r="Q41" i="17" s="1"/>
  <c r="Q43" i="17" s="1"/>
  <c r="Q45" i="17" s="1"/>
  <c r="Q47" i="17" s="1"/>
  <c r="P35" i="17"/>
  <c r="O35" i="17"/>
  <c r="N35" i="17"/>
  <c r="M35" i="17"/>
  <c r="L35" i="17"/>
  <c r="K35" i="17"/>
  <c r="J35" i="17"/>
  <c r="I35" i="17"/>
  <c r="I37" i="17" s="1"/>
  <c r="I41" i="17" s="1"/>
  <c r="I43" i="17" s="1"/>
  <c r="I45" i="17" s="1"/>
  <c r="I47" i="17" s="1"/>
  <c r="H35" i="17"/>
  <c r="G35" i="17"/>
  <c r="F35" i="17"/>
  <c r="E35" i="17"/>
  <c r="D35" i="17"/>
  <c r="C35" i="17"/>
  <c r="AA35" i="18"/>
  <c r="Z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J37" i="18" s="1"/>
  <c r="J41" i="18" s="1"/>
  <c r="J43" i="18" s="1"/>
  <c r="J45" i="18" s="1"/>
  <c r="J47" i="18" s="1"/>
  <c r="I35" i="18"/>
  <c r="H35" i="18"/>
  <c r="G35" i="18"/>
  <c r="F35" i="18"/>
  <c r="E35" i="18"/>
  <c r="D35" i="18"/>
  <c r="C35" i="18"/>
  <c r="AA35" i="19"/>
  <c r="AA37" i="19" s="1"/>
  <c r="AA41" i="19" s="1"/>
  <c r="AA43" i="19" s="1"/>
  <c r="AA45" i="19" s="1"/>
  <c r="AA47" i="19" s="1"/>
  <c r="Y35" i="19"/>
  <c r="X35" i="19"/>
  <c r="Z35" i="19" s="1"/>
  <c r="W35" i="19"/>
  <c r="V35" i="19"/>
  <c r="U35" i="19"/>
  <c r="T35" i="19"/>
  <c r="S35" i="19"/>
  <c r="S37" i="19" s="1"/>
  <c r="S41" i="19" s="1"/>
  <c r="S43" i="19" s="1"/>
  <c r="S45" i="19" s="1"/>
  <c r="S47" i="19" s="1"/>
  <c r="R35" i="19"/>
  <c r="Q35" i="19"/>
  <c r="P35" i="19"/>
  <c r="O35" i="19"/>
  <c r="N35" i="19"/>
  <c r="M35" i="19"/>
  <c r="L35" i="19"/>
  <c r="K35" i="19"/>
  <c r="K37" i="19" s="1"/>
  <c r="K41" i="19" s="1"/>
  <c r="K43" i="19" s="1"/>
  <c r="K45" i="19" s="1"/>
  <c r="K47" i="19" s="1"/>
  <c r="J35" i="19"/>
  <c r="I35" i="19"/>
  <c r="H35" i="19"/>
  <c r="G35" i="19"/>
  <c r="F35" i="19"/>
  <c r="E35" i="19"/>
  <c r="D35" i="19"/>
  <c r="C35" i="19"/>
  <c r="C37" i="19" s="1"/>
  <c r="C41" i="19" s="1"/>
  <c r="C43" i="19" s="1"/>
  <c r="C45" i="19" s="1"/>
  <c r="C47" i="19" s="1"/>
  <c r="AA35" i="20"/>
  <c r="Y35" i="20"/>
  <c r="X35" i="20"/>
  <c r="Z35" i="20" s="1"/>
  <c r="W35" i="20"/>
  <c r="V35" i="20"/>
  <c r="U35" i="20"/>
  <c r="T35" i="20"/>
  <c r="S35" i="20"/>
  <c r="S37" i="20" s="1"/>
  <c r="S41" i="20" s="1"/>
  <c r="S43" i="20" s="1"/>
  <c r="S45" i="20" s="1"/>
  <c r="S47" i="20" s="1"/>
  <c r="R35" i="20"/>
  <c r="Q35" i="20"/>
  <c r="P35" i="20"/>
  <c r="O35" i="20"/>
  <c r="N35" i="20"/>
  <c r="M35" i="20"/>
  <c r="L35" i="20"/>
  <c r="K35" i="20"/>
  <c r="K37" i="20" s="1"/>
  <c r="K41" i="20" s="1"/>
  <c r="K43" i="20" s="1"/>
  <c r="K45" i="20" s="1"/>
  <c r="K47" i="20" s="1"/>
  <c r="J35" i="20"/>
  <c r="I35" i="20"/>
  <c r="H35" i="20"/>
  <c r="G35" i="20"/>
  <c r="F35" i="20"/>
  <c r="E35" i="20"/>
  <c r="D35" i="20"/>
  <c r="C35" i="20"/>
  <c r="C37" i="20" s="1"/>
  <c r="C41" i="20" s="1"/>
  <c r="C43" i="20" s="1"/>
  <c r="C45" i="20" s="1"/>
  <c r="C47" i="20" s="1"/>
  <c r="AA35" i="21"/>
  <c r="Y35" i="21"/>
  <c r="X35" i="21"/>
  <c r="Z35" i="21" s="1"/>
  <c r="W35" i="21"/>
  <c r="V35" i="21"/>
  <c r="U35" i="21"/>
  <c r="T35" i="21"/>
  <c r="S35" i="21"/>
  <c r="S37" i="21" s="1"/>
  <c r="S41" i="21" s="1"/>
  <c r="S43" i="21" s="1"/>
  <c r="S45" i="21" s="1"/>
  <c r="S47" i="21" s="1"/>
  <c r="R35" i="21"/>
  <c r="Q35" i="21"/>
  <c r="P35" i="21"/>
  <c r="O35" i="21"/>
  <c r="N35" i="21"/>
  <c r="M35" i="21"/>
  <c r="L35" i="21"/>
  <c r="K35" i="21"/>
  <c r="K37" i="21" s="1"/>
  <c r="K41" i="21" s="1"/>
  <c r="K43" i="21" s="1"/>
  <c r="K45" i="21" s="1"/>
  <c r="K47" i="21" s="1"/>
  <c r="J35" i="21"/>
  <c r="I35" i="21"/>
  <c r="H35" i="21"/>
  <c r="G35" i="21"/>
  <c r="F35" i="21"/>
  <c r="E35" i="21"/>
  <c r="D35" i="21"/>
  <c r="C35" i="21"/>
  <c r="C37" i="21" s="1"/>
  <c r="C41" i="21" s="1"/>
  <c r="C43" i="21" s="1"/>
  <c r="C45" i="21" s="1"/>
  <c r="C47" i="21" s="1"/>
  <c r="AA35" i="22"/>
  <c r="Y35" i="22"/>
  <c r="X35" i="22"/>
  <c r="Z35" i="22" s="1"/>
  <c r="W35" i="22"/>
  <c r="V35" i="22"/>
  <c r="U35" i="22"/>
  <c r="T35" i="22"/>
  <c r="T37" i="22" s="1"/>
  <c r="T41" i="22" s="1"/>
  <c r="T43" i="22" s="1"/>
  <c r="T45" i="22" s="1"/>
  <c r="T47" i="22" s="1"/>
  <c r="S35" i="22"/>
  <c r="R35" i="22"/>
  <c r="Q35" i="22"/>
  <c r="P35" i="22"/>
  <c r="O35" i="22"/>
  <c r="N35" i="22"/>
  <c r="M35" i="22"/>
  <c r="L35" i="22"/>
  <c r="L37" i="22" s="1"/>
  <c r="L41" i="22" s="1"/>
  <c r="L43" i="22" s="1"/>
  <c r="L45" i="22" s="1"/>
  <c r="L47" i="22" s="1"/>
  <c r="K35" i="22"/>
  <c r="J35" i="22"/>
  <c r="I35" i="22"/>
  <c r="H35" i="22"/>
  <c r="G35" i="22"/>
  <c r="F35" i="22"/>
  <c r="E35" i="22"/>
  <c r="D35" i="22"/>
  <c r="D37" i="22" s="1"/>
  <c r="D41" i="22" s="1"/>
  <c r="D43" i="22" s="1"/>
  <c r="D45" i="22" s="1"/>
  <c r="D47" i="22" s="1"/>
  <c r="C35" i="22"/>
  <c r="AA35" i="23"/>
  <c r="Y35" i="23"/>
  <c r="X35" i="23"/>
  <c r="Z35" i="23" s="1"/>
  <c r="W35" i="23"/>
  <c r="V35" i="23"/>
  <c r="U35" i="23"/>
  <c r="U37" i="23" s="1"/>
  <c r="U41" i="23" s="1"/>
  <c r="U43" i="23" s="1"/>
  <c r="U45" i="23" s="1"/>
  <c r="U47" i="23" s="1"/>
  <c r="T35" i="23"/>
  <c r="S35" i="23"/>
  <c r="R35" i="23"/>
  <c r="Q35" i="23"/>
  <c r="P35" i="23"/>
  <c r="O35" i="23"/>
  <c r="N35" i="23"/>
  <c r="M35" i="23"/>
  <c r="M37" i="23" s="1"/>
  <c r="M41" i="23" s="1"/>
  <c r="M43" i="23" s="1"/>
  <c r="M45" i="23" s="1"/>
  <c r="M47" i="23" s="1"/>
  <c r="L35" i="23"/>
  <c r="K35" i="23"/>
  <c r="J35" i="23"/>
  <c r="I35" i="23"/>
  <c r="H35" i="23"/>
  <c r="G35" i="23"/>
  <c r="F35" i="23"/>
  <c r="E35" i="23"/>
  <c r="E37" i="23" s="1"/>
  <c r="E41" i="23" s="1"/>
  <c r="E43" i="23" s="1"/>
  <c r="E45" i="23" s="1"/>
  <c r="E47" i="23" s="1"/>
  <c r="D35" i="23"/>
  <c r="C35" i="23"/>
  <c r="AA35" i="24"/>
  <c r="Y35" i="24"/>
  <c r="X35" i="24"/>
  <c r="Z35" i="24" s="1"/>
  <c r="W35" i="24"/>
  <c r="V35" i="24"/>
  <c r="U35" i="24"/>
  <c r="U37" i="24" s="1"/>
  <c r="U41" i="24" s="1"/>
  <c r="U43" i="24" s="1"/>
  <c r="U45" i="24" s="1"/>
  <c r="U47" i="24" s="1"/>
  <c r="T35" i="24"/>
  <c r="S35" i="24"/>
  <c r="R35" i="24"/>
  <c r="Q35" i="24"/>
  <c r="P35" i="24"/>
  <c r="O35" i="24"/>
  <c r="N35" i="24"/>
  <c r="M35" i="24"/>
  <c r="M37" i="24" s="1"/>
  <c r="M41" i="24" s="1"/>
  <c r="M43" i="24" s="1"/>
  <c r="M45" i="24" s="1"/>
  <c r="M47" i="24" s="1"/>
  <c r="L35" i="24"/>
  <c r="K35" i="24"/>
  <c r="J35" i="24"/>
  <c r="I35" i="24"/>
  <c r="H35" i="24"/>
  <c r="G35" i="24"/>
  <c r="F35" i="24"/>
  <c r="E35" i="24"/>
  <c r="E37" i="24" s="1"/>
  <c r="E41" i="24" s="1"/>
  <c r="E43" i="24" s="1"/>
  <c r="E45" i="24" s="1"/>
  <c r="E47" i="24" s="1"/>
  <c r="D35" i="24"/>
  <c r="C35" i="24"/>
  <c r="AA35" i="25"/>
  <c r="Y35" i="25"/>
  <c r="X35" i="25"/>
  <c r="Z35" i="25" s="1"/>
  <c r="W35" i="25"/>
  <c r="V35" i="25"/>
  <c r="U35" i="25"/>
  <c r="U37" i="25" s="1"/>
  <c r="U41" i="25" s="1"/>
  <c r="U43" i="25" s="1"/>
  <c r="U45" i="25" s="1"/>
  <c r="U47" i="25" s="1"/>
  <c r="T35" i="25"/>
  <c r="S35" i="25"/>
  <c r="R35" i="25"/>
  <c r="Q35" i="25"/>
  <c r="P35" i="25"/>
  <c r="O35" i="25"/>
  <c r="N35" i="25"/>
  <c r="M35" i="25"/>
  <c r="M37" i="25" s="1"/>
  <c r="M41" i="25" s="1"/>
  <c r="M43" i="25" s="1"/>
  <c r="M45" i="25" s="1"/>
  <c r="M47" i="25" s="1"/>
  <c r="L35" i="25"/>
  <c r="K35" i="25"/>
  <c r="J35" i="25"/>
  <c r="I35" i="25"/>
  <c r="H35" i="25"/>
  <c r="G35" i="25"/>
  <c r="F35" i="25"/>
  <c r="E35" i="25"/>
  <c r="E37" i="25" s="1"/>
  <c r="E41" i="25" s="1"/>
  <c r="E43" i="25" s="1"/>
  <c r="E45" i="25" s="1"/>
  <c r="E47" i="25" s="1"/>
  <c r="D35" i="25"/>
  <c r="C35" i="25"/>
  <c r="AA35" i="26"/>
  <c r="Y35" i="26"/>
  <c r="X35" i="26"/>
  <c r="Z35" i="26" s="1"/>
  <c r="W35" i="26"/>
  <c r="V35" i="26"/>
  <c r="V37" i="26" s="1"/>
  <c r="V41" i="26" s="1"/>
  <c r="V43" i="26" s="1"/>
  <c r="V45" i="26" s="1"/>
  <c r="V47" i="26" s="1"/>
  <c r="U35" i="26"/>
  <c r="T35" i="26"/>
  <c r="S35" i="26"/>
  <c r="R35" i="26"/>
  <c r="Q35" i="26"/>
  <c r="P35" i="26"/>
  <c r="O35" i="26"/>
  <c r="N35" i="26"/>
  <c r="N37" i="26" s="1"/>
  <c r="N41" i="26" s="1"/>
  <c r="N43" i="26" s="1"/>
  <c r="N45" i="26" s="1"/>
  <c r="N47" i="26" s="1"/>
  <c r="M35" i="26"/>
  <c r="L35" i="26"/>
  <c r="K35" i="26"/>
  <c r="J35" i="26"/>
  <c r="I35" i="26"/>
  <c r="H35" i="26"/>
  <c r="G35" i="26"/>
  <c r="F35" i="26"/>
  <c r="F37" i="26" s="1"/>
  <c r="F41" i="26" s="1"/>
  <c r="F43" i="26" s="1"/>
  <c r="F45" i="26" s="1"/>
  <c r="F47" i="26" s="1"/>
  <c r="E35" i="26"/>
  <c r="D35" i="26"/>
  <c r="C35" i="26"/>
  <c r="AA35" i="27"/>
  <c r="Y35" i="27"/>
  <c r="Z35" i="27" s="1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F21" i="2"/>
  <c r="F37" i="2" s="1"/>
  <c r="F41" i="2" s="1"/>
  <c r="F43" i="2" s="1"/>
  <c r="F45" i="2" s="1"/>
  <c r="F47" i="2" s="1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J3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Y21" i="5"/>
  <c r="X21" i="5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Z21" i="6"/>
  <c r="Y21" i="6"/>
  <c r="X21" i="6"/>
  <c r="W21" i="6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O21" i="6"/>
  <c r="N21" i="6"/>
  <c r="N37" i="6" s="1"/>
  <c r="N41" i="6" s="1"/>
  <c r="N43" i="6" s="1"/>
  <c r="N45" i="6" s="1"/>
  <c r="N47" i="6" s="1"/>
  <c r="M21" i="6"/>
  <c r="M3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F21" i="7"/>
  <c r="F37" i="7" s="1"/>
  <c r="F41" i="7" s="1"/>
  <c r="F43" i="7" s="1"/>
  <c r="F45" i="7" s="1"/>
  <c r="F47" i="7" s="1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H21" i="8"/>
  <c r="G21" i="8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Z21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P21" i="9"/>
  <c r="P37" i="9" s="1"/>
  <c r="P41" i="9" s="1"/>
  <c r="P43" i="9" s="1"/>
  <c r="P45" i="9" s="1"/>
  <c r="P47" i="9" s="1"/>
  <c r="O21" i="9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X21" i="10"/>
  <c r="Z21" i="10" s="1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O21" i="10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H21" i="10"/>
  <c r="G21" i="10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Y21" i="12"/>
  <c r="Y3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I21" i="12"/>
  <c r="I37" i="12" s="1"/>
  <c r="H21" i="12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Y21" i="13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Y37" i="14" s="1"/>
  <c r="Y41" i="14" s="1"/>
  <c r="Y43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T21" i="14"/>
  <c r="T37" i="14" s="1"/>
  <c r="T41" i="14" s="1"/>
  <c r="T43" i="14" s="1"/>
  <c r="T45" i="14" s="1"/>
  <c r="T47" i="14" s="1"/>
  <c r="S21" i="14"/>
  <c r="R21" i="14"/>
  <c r="Q21" i="14"/>
  <c r="Q3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E21" i="14"/>
  <c r="E37" i="14" s="1"/>
  <c r="E41" i="14" s="1"/>
  <c r="D21" i="14"/>
  <c r="D37" i="14" s="1"/>
  <c r="D41" i="14" s="1"/>
  <c r="D43" i="14" s="1"/>
  <c r="D45" i="14" s="1"/>
  <c r="D47" i="14" s="1"/>
  <c r="C21" i="14"/>
  <c r="AA21" i="15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L21" i="16"/>
  <c r="L37" i="16" s="1"/>
  <c r="L41" i="16" s="1"/>
  <c r="L43" i="16" s="1"/>
  <c r="L45" i="16" s="1"/>
  <c r="L47" i="16" s="1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Y21" i="17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Q21" i="17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AA37" i="18" s="1"/>
  <c r="Y21" i="18"/>
  <c r="Y37" i="18" s="1"/>
  <c r="Y41" i="18" s="1"/>
  <c r="Y43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J21" i="18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AA21" i="19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C21" i="19"/>
  <c r="AA21" i="20"/>
  <c r="AA37" i="20" s="1"/>
  <c r="AA41" i="20" s="1"/>
  <c r="AA43" i="20" s="1"/>
  <c r="AA45" i="20" s="1"/>
  <c r="AA47" i="20" s="1"/>
  <c r="Y21" i="20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P21" i="21"/>
  <c r="P3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J21" i="22"/>
  <c r="J37" i="22" s="1"/>
  <c r="J41" i="22" s="1"/>
  <c r="J43" i="22" s="1"/>
  <c r="J45" i="22" s="1"/>
  <c r="J47" i="22" s="1"/>
  <c r="I21" i="22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C21" i="22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T21" i="23"/>
  <c r="S21" i="23"/>
  <c r="S37" i="23" s="1"/>
  <c r="S41" i="23" s="1"/>
  <c r="S43" i="23" s="1"/>
  <c r="S45" i="23" s="1"/>
  <c r="S47" i="23" s="1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L21" i="23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D21" i="23"/>
  <c r="C21" i="23"/>
  <c r="C37" i="23" s="1"/>
  <c r="C41" i="23" s="1"/>
  <c r="C43" i="23" s="1"/>
  <c r="C45" i="23" s="1"/>
  <c r="C47" i="23" s="1"/>
  <c r="AA21" i="24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T21" i="24"/>
  <c r="S21" i="24"/>
  <c r="S37" i="24" s="1"/>
  <c r="S41" i="24" s="1"/>
  <c r="S43" i="24" s="1"/>
  <c r="S45" i="24" s="1"/>
  <c r="S47" i="24" s="1"/>
  <c r="R21" i="24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L21" i="24"/>
  <c r="K21" i="24"/>
  <c r="K37" i="24" s="1"/>
  <c r="K41" i="24" s="1"/>
  <c r="K43" i="24" s="1"/>
  <c r="K45" i="24" s="1"/>
  <c r="K47" i="24" s="1"/>
  <c r="J21" i="24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D21" i="24"/>
  <c r="C21" i="24"/>
  <c r="C37" i="24" s="1"/>
  <c r="C41" i="24" s="1"/>
  <c r="C43" i="24" s="1"/>
  <c r="C45" i="24" s="1"/>
  <c r="C47" i="24" s="1"/>
  <c r="AA21" i="25"/>
  <c r="Y21" i="25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T21" i="25"/>
  <c r="S21" i="25"/>
  <c r="S37" i="25" s="1"/>
  <c r="S41" i="25" s="1"/>
  <c r="S43" i="25" s="1"/>
  <c r="S45" i="25" s="1"/>
  <c r="S47" i="25" s="1"/>
  <c r="R21" i="25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L21" i="25"/>
  <c r="K21" i="25"/>
  <c r="K37" i="25" s="1"/>
  <c r="K41" i="25" s="1"/>
  <c r="K43" i="25" s="1"/>
  <c r="K45" i="25" s="1"/>
  <c r="K47" i="25" s="1"/>
  <c r="J21" i="25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D21" i="25"/>
  <c r="C21" i="25"/>
  <c r="C37" i="25" s="1"/>
  <c r="C41" i="25" s="1"/>
  <c r="C43" i="25" s="1"/>
  <c r="C45" i="25" s="1"/>
  <c r="C47" i="25" s="1"/>
  <c r="AA21" i="26"/>
  <c r="Z21" i="26"/>
  <c r="Y21" i="26"/>
  <c r="Y37" i="26" s="1"/>
  <c r="Y41" i="26" s="1"/>
  <c r="Y43" i="26" s="1"/>
  <c r="Y45" i="26" s="1"/>
  <c r="Y47" i="26" s="1"/>
  <c r="X21" i="26"/>
  <c r="W21" i="26"/>
  <c r="W37" i="26" s="1"/>
  <c r="W41" i="26" s="1"/>
  <c r="W43" i="26" s="1"/>
  <c r="W45" i="26" s="1"/>
  <c r="W47" i="26" s="1"/>
  <c r="V21" i="26"/>
  <c r="U21" i="26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M21" i="26"/>
  <c r="L21" i="26"/>
  <c r="L37" i="26" s="1"/>
  <c r="L41" i="26" s="1"/>
  <c r="L43" i="26" s="1"/>
  <c r="L45" i="26" s="1"/>
  <c r="L47" i="26" s="1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Y21" i="27"/>
  <c r="X21" i="27"/>
  <c r="W21" i="27"/>
  <c r="W37" i="27" s="1"/>
  <c r="W41" i="27" s="1"/>
  <c r="W43" i="27" s="1"/>
  <c r="W45" i="27" s="1"/>
  <c r="W47" i="27" s="1"/>
  <c r="V21" i="27"/>
  <c r="U21" i="27"/>
  <c r="U37" i="27" s="1"/>
  <c r="U41" i="27" s="1"/>
  <c r="U43" i="27" s="1"/>
  <c r="U45" i="27" s="1"/>
  <c r="U47" i="27" s="1"/>
  <c r="T21" i="27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M21" i="27"/>
  <c r="M37" i="27" s="1"/>
  <c r="M41" i="27" s="1"/>
  <c r="M43" i="27" s="1"/>
  <c r="M45" i="27" s="1"/>
  <c r="M47" i="27" s="1"/>
  <c r="L21" i="27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X37" i="27" s="1"/>
  <c r="E21" i="27"/>
  <c r="E37" i="27" s="1"/>
  <c r="E41" i="27" s="1"/>
  <c r="E43" i="27" s="1"/>
  <c r="E45" i="27" s="1"/>
  <c r="E47" i="27" s="1"/>
  <c r="D21" i="27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W21" i="28"/>
  <c r="W37" i="28" s="1"/>
  <c r="W41" i="28" s="1"/>
  <c r="W43" i="28" s="1"/>
  <c r="W45" i="28" s="1"/>
  <c r="W47" i="28" s="1"/>
  <c r="V21" i="28"/>
  <c r="U21" i="28"/>
  <c r="U37" i="28" s="1"/>
  <c r="U41" i="28" s="1"/>
  <c r="U43" i="28" s="1"/>
  <c r="U45" i="28" s="1"/>
  <c r="U47" i="28" s="1"/>
  <c r="T21" i="28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M21" i="28"/>
  <c r="M37" i="28" s="1"/>
  <c r="L21" i="28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X21" i="29"/>
  <c r="W21" i="29"/>
  <c r="W37" i="29" s="1"/>
  <c r="W41" i="29" s="1"/>
  <c r="W43" i="29" s="1"/>
  <c r="W45" i="29" s="1"/>
  <c r="W47" i="29" s="1"/>
  <c r="V21" i="29"/>
  <c r="U21" i="29"/>
  <c r="U37" i="29" s="1"/>
  <c r="U41" i="29" s="1"/>
  <c r="U43" i="29" s="1"/>
  <c r="U45" i="29" s="1"/>
  <c r="U47" i="29" s="1"/>
  <c r="T21" i="29"/>
  <c r="S21" i="29"/>
  <c r="S37" i="29" s="1"/>
  <c r="S41" i="29" s="1"/>
  <c r="S43" i="29" s="1"/>
  <c r="S45" i="29" s="1"/>
  <c r="S47" i="29" s="1"/>
  <c r="R21" i="29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M21" i="29"/>
  <c r="M37" i="29" s="1"/>
  <c r="M41" i="29" s="1"/>
  <c r="M43" i="29" s="1"/>
  <c r="M45" i="29" s="1"/>
  <c r="M47" i="29" s="1"/>
  <c r="L21" i="29"/>
  <c r="K21" i="29"/>
  <c r="K37" i="29" s="1"/>
  <c r="K41" i="29" s="1"/>
  <c r="K43" i="29" s="1"/>
  <c r="K45" i="29" s="1"/>
  <c r="K47" i="29" s="1"/>
  <c r="J21" i="29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Y21" i="30"/>
  <c r="Y37" i="30" s="1"/>
  <c r="X21" i="30"/>
  <c r="Z21" i="30" s="1"/>
  <c r="W21" i="30"/>
  <c r="V21" i="30"/>
  <c r="U21" i="30"/>
  <c r="U37" i="30" s="1"/>
  <c r="U41" i="30" s="1"/>
  <c r="U43" i="30" s="1"/>
  <c r="U45" i="30" s="1"/>
  <c r="U47" i="30" s="1"/>
  <c r="T21" i="30"/>
  <c r="S21" i="30"/>
  <c r="S37" i="30" s="1"/>
  <c r="S41" i="30" s="1"/>
  <c r="S43" i="30" s="1"/>
  <c r="S45" i="30" s="1"/>
  <c r="S47" i="30" s="1"/>
  <c r="R21" i="30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N21" i="30"/>
  <c r="M21" i="30"/>
  <c r="M37" i="30" s="1"/>
  <c r="M41" i="30" s="1"/>
  <c r="M43" i="30" s="1"/>
  <c r="M45" i="30" s="1"/>
  <c r="M47" i="30" s="1"/>
  <c r="L21" i="30"/>
  <c r="K21" i="30"/>
  <c r="K37" i="30" s="1"/>
  <c r="K41" i="30" s="1"/>
  <c r="K43" i="30" s="1"/>
  <c r="K45" i="30" s="1"/>
  <c r="K47" i="30" s="1"/>
  <c r="J21" i="30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F21" i="30"/>
  <c r="E21" i="30"/>
  <c r="E37" i="30" s="1"/>
  <c r="E41" i="30" s="1"/>
  <c r="E43" i="30" s="1"/>
  <c r="E45" i="30" s="1"/>
  <c r="E47" i="30" s="1"/>
  <c r="D21" i="30"/>
  <c r="C21" i="30"/>
  <c r="C37" i="30" s="1"/>
  <c r="C41" i="30" s="1"/>
  <c r="C43" i="30" s="1"/>
  <c r="C45" i="30" s="1"/>
  <c r="C47" i="30" s="1"/>
  <c r="AA21" i="31"/>
  <c r="Y21" i="31"/>
  <c r="Y37" i="31" s="1"/>
  <c r="Y41" i="31" s="1"/>
  <c r="Y43" i="31" s="1"/>
  <c r="Y45" i="31" s="1"/>
  <c r="Y47" i="31" s="1"/>
  <c r="X21" i="31"/>
  <c r="Z21" i="31" s="1"/>
  <c r="W21" i="3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F21" i="31"/>
  <c r="F37" i="31" s="1"/>
  <c r="F41" i="31" s="1"/>
  <c r="F43" i="31" s="1"/>
  <c r="F45" i="31" s="1"/>
  <c r="F47" i="31" s="1"/>
  <c r="E21" i="3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Y21" i="32"/>
  <c r="Y37" i="32" s="1"/>
  <c r="Y41" i="32" s="1"/>
  <c r="Y43" i="32" s="1"/>
  <c r="Y45" i="32" s="1"/>
  <c r="Y47" i="32" s="1"/>
  <c r="X21" i="32"/>
  <c r="W21" i="32"/>
  <c r="V21" i="32"/>
  <c r="V37" i="32" s="1"/>
  <c r="V41" i="32" s="1"/>
  <c r="V43" i="32" s="1"/>
  <c r="V45" i="32" s="1"/>
  <c r="V47" i="32" s="1"/>
  <c r="U21" i="32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N21" i="32"/>
  <c r="N37" i="32" s="1"/>
  <c r="N41" i="32" s="1"/>
  <c r="N43" i="32" s="1"/>
  <c r="N45" i="32" s="1"/>
  <c r="N47" i="32" s="1"/>
  <c r="M21" i="32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F21" i="32"/>
  <c r="F37" i="32" s="1"/>
  <c r="F41" i="32" s="1"/>
  <c r="F43" i="32" s="1"/>
  <c r="F45" i="32" s="1"/>
  <c r="F47" i="32" s="1"/>
  <c r="E21" i="32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1"/>
  <c r="Y21" i="1"/>
  <c r="Y37" i="1" s="1"/>
  <c r="Y41" i="1" s="1"/>
  <c r="Y43" i="1" s="1"/>
  <c r="Y45" i="1" s="1"/>
  <c r="Y47" i="1" s="1"/>
  <c r="X21" i="1"/>
  <c r="W21" i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F37" i="1" s="1"/>
  <c r="F41" i="1" s="1"/>
  <c r="F43" i="1" s="1"/>
  <c r="F45" i="1" s="1"/>
  <c r="F4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28" l="1"/>
  <c r="Z21" i="1"/>
  <c r="X37" i="1"/>
  <c r="Z37" i="20"/>
  <c r="X41" i="20"/>
  <c r="X37" i="17"/>
  <c r="F37" i="17"/>
  <c r="F41" i="17" s="1"/>
  <c r="F43" i="17" s="1"/>
  <c r="F45" i="17" s="1"/>
  <c r="F47" i="17" s="1"/>
  <c r="X37" i="16"/>
  <c r="F37" i="16"/>
  <c r="F41" i="16" s="1"/>
  <c r="F43" i="16" s="1"/>
  <c r="F45" i="16" s="1"/>
  <c r="F47" i="16" s="1"/>
  <c r="X37" i="15"/>
  <c r="F37" i="15"/>
  <c r="F41" i="15" s="1"/>
  <c r="F43" i="15" s="1"/>
  <c r="F45" i="15" s="1"/>
  <c r="F47" i="15" s="1"/>
  <c r="K37" i="17"/>
  <c r="K41" i="17" s="1"/>
  <c r="K43" i="17" s="1"/>
  <c r="K45" i="17" s="1"/>
  <c r="K47" i="17" s="1"/>
  <c r="C37" i="16"/>
  <c r="C41" i="16" s="1"/>
  <c r="C43" i="16" s="1"/>
  <c r="C45" i="16" s="1"/>
  <c r="C47" i="16" s="1"/>
  <c r="Y47" i="22"/>
  <c r="X41" i="19"/>
  <c r="Z37" i="19"/>
  <c r="Z37" i="9"/>
  <c r="X41" i="9"/>
  <c r="C37" i="17"/>
  <c r="C41" i="17" s="1"/>
  <c r="C43" i="17" s="1"/>
  <c r="C45" i="17" s="1"/>
  <c r="C47" i="17" s="1"/>
  <c r="S37" i="17"/>
  <c r="S41" i="17" s="1"/>
  <c r="S43" i="17" s="1"/>
  <c r="S45" i="17" s="1"/>
  <c r="S47" i="17" s="1"/>
  <c r="S37" i="16"/>
  <c r="S41" i="16" s="1"/>
  <c r="S43" i="16" s="1"/>
  <c r="S45" i="16" s="1"/>
  <c r="S47" i="16" s="1"/>
  <c r="S37" i="15"/>
  <c r="S41" i="15" s="1"/>
  <c r="S43" i="15" s="1"/>
  <c r="S45" i="15" s="1"/>
  <c r="S47" i="15" s="1"/>
  <c r="X37" i="30"/>
  <c r="X41" i="30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Z41" i="21"/>
  <c r="Y43" i="21"/>
  <c r="Y45" i="21" s="1"/>
  <c r="Y47" i="21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X37" i="23"/>
  <c r="F37" i="23"/>
  <c r="F41" i="23" s="1"/>
  <c r="F43" i="23" s="1"/>
  <c r="F45" i="23" s="1"/>
  <c r="F47" i="23" s="1"/>
  <c r="Z37" i="21"/>
  <c r="X41" i="21"/>
  <c r="X43" i="21" s="1"/>
  <c r="Z37" i="30"/>
  <c r="Y41" i="30"/>
  <c r="Y43" i="30" s="1"/>
  <c r="O37" i="7"/>
  <c r="O41" i="7" s="1"/>
  <c r="O43" i="7" s="1"/>
  <c r="O45" i="7" s="1"/>
  <c r="O47" i="7" s="1"/>
  <c r="W37" i="7"/>
  <c r="W41" i="7" s="1"/>
  <c r="W43" i="7" s="1"/>
  <c r="W45" i="7" s="1"/>
  <c r="W47" i="7" s="1"/>
  <c r="X41" i="7"/>
  <c r="Z37" i="29"/>
  <c r="X41" i="29"/>
  <c r="X37" i="22"/>
  <c r="F37" i="22"/>
  <c r="F41" i="22" s="1"/>
  <c r="F43" i="22" s="1"/>
  <c r="F45" i="22" s="1"/>
  <c r="F47" i="22" s="1"/>
  <c r="F37" i="14"/>
  <c r="F41" i="14" s="1"/>
  <c r="F43" i="14" s="1"/>
  <c r="F45" i="14" s="1"/>
  <c r="F47" i="14" s="1"/>
  <c r="X37" i="14"/>
  <c r="AA37" i="1"/>
  <c r="AA41" i="1" s="1"/>
  <c r="AA43" i="1" s="1"/>
  <c r="AA45" i="1" s="1"/>
  <c r="AA47" i="1" s="1"/>
  <c r="J37" i="32"/>
  <c r="J41" i="32" s="1"/>
  <c r="J43" i="32" s="1"/>
  <c r="J45" i="32" s="1"/>
  <c r="J47" i="32" s="1"/>
  <c r="R37" i="32"/>
  <c r="R41" i="32" s="1"/>
  <c r="R43" i="32" s="1"/>
  <c r="R45" i="32" s="1"/>
  <c r="R47" i="32" s="1"/>
  <c r="AA37" i="32"/>
  <c r="AA41" i="32" s="1"/>
  <c r="AA43" i="32" s="1"/>
  <c r="AA45" i="32" s="1"/>
  <c r="AA47" i="32" s="1"/>
  <c r="J37" i="31"/>
  <c r="J41" i="31" s="1"/>
  <c r="J43" i="31" s="1"/>
  <c r="J45" i="31" s="1"/>
  <c r="J47" i="31" s="1"/>
  <c r="R37" i="31"/>
  <c r="R41" i="31" s="1"/>
  <c r="R43" i="31" s="1"/>
  <c r="R45" i="31" s="1"/>
  <c r="R47" i="31" s="1"/>
  <c r="AA37" i="31"/>
  <c r="AA41" i="31" s="1"/>
  <c r="AA43" i="31" s="1"/>
  <c r="AA45" i="31" s="1"/>
  <c r="AA47" i="31" s="1"/>
  <c r="J37" i="30"/>
  <c r="J41" i="30" s="1"/>
  <c r="J43" i="30" s="1"/>
  <c r="J45" i="30" s="1"/>
  <c r="J47" i="30" s="1"/>
  <c r="R37" i="30"/>
  <c r="R41" i="30" s="1"/>
  <c r="R43" i="30" s="1"/>
  <c r="R45" i="30" s="1"/>
  <c r="R47" i="30" s="1"/>
  <c r="Z21" i="29"/>
  <c r="Y37" i="29"/>
  <c r="Y41" i="29" s="1"/>
  <c r="Y43" i="29" s="1"/>
  <c r="Y45" i="29" s="1"/>
  <c r="Y47" i="29" s="1"/>
  <c r="I37" i="28"/>
  <c r="I41" i="28" s="1"/>
  <c r="I43" i="28" s="1"/>
  <c r="I45" i="28" s="1"/>
  <c r="I47" i="28" s="1"/>
  <c r="Q37" i="28"/>
  <c r="Q41" i="28" s="1"/>
  <c r="Q43" i="28" s="1"/>
  <c r="Q45" i="28" s="1"/>
  <c r="Q47" i="28" s="1"/>
  <c r="Y37" i="28"/>
  <c r="Y41" i="28" s="1"/>
  <c r="Y43" i="28" s="1"/>
  <c r="Y45" i="28" s="1"/>
  <c r="Y47" i="28" s="1"/>
  <c r="I37" i="27"/>
  <c r="I41" i="27" s="1"/>
  <c r="I43" i="27" s="1"/>
  <c r="I45" i="27" s="1"/>
  <c r="I47" i="27" s="1"/>
  <c r="Q37" i="27"/>
  <c r="Q41" i="27" s="1"/>
  <c r="Q43" i="27" s="1"/>
  <c r="Q45" i="27" s="1"/>
  <c r="Q47" i="27" s="1"/>
  <c r="Y37" i="27"/>
  <c r="Y41" i="27" s="1"/>
  <c r="Y43" i="27" s="1"/>
  <c r="Y45" i="27" s="1"/>
  <c r="Y47" i="27" s="1"/>
  <c r="P37" i="14"/>
  <c r="P41" i="14" s="1"/>
  <c r="P43" i="14" s="1"/>
  <c r="P45" i="14" s="1"/>
  <c r="P47" i="14" s="1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H37" i="12"/>
  <c r="H41" i="12" s="1"/>
  <c r="H43" i="12" s="1"/>
  <c r="H45" i="12" s="1"/>
  <c r="H47" i="12" s="1"/>
  <c r="X41" i="26"/>
  <c r="Z37" i="26"/>
  <c r="Z21" i="32"/>
  <c r="X37" i="32"/>
  <c r="AA37" i="30"/>
  <c r="AA41" i="30" s="1"/>
  <c r="AA43" i="30" s="1"/>
  <c r="AA45" i="30" s="1"/>
  <c r="AA47" i="30" s="1"/>
  <c r="J37" i="29"/>
  <c r="J41" i="29" s="1"/>
  <c r="J43" i="29" s="1"/>
  <c r="J45" i="29" s="1"/>
  <c r="J47" i="29" s="1"/>
  <c r="R37" i="29"/>
  <c r="R41" i="29" s="1"/>
  <c r="R43" i="29" s="1"/>
  <c r="R45" i="29" s="1"/>
  <c r="R47" i="29" s="1"/>
  <c r="Y45" i="18"/>
  <c r="Y45" i="14"/>
  <c r="I37" i="10"/>
  <c r="I41" i="10" s="1"/>
  <c r="I43" i="10" s="1"/>
  <c r="I45" i="10" s="1"/>
  <c r="I47" i="10" s="1"/>
  <c r="Q37" i="10"/>
  <c r="Q41" i="10" s="1"/>
  <c r="Q43" i="10" s="1"/>
  <c r="Q45" i="10" s="1"/>
  <c r="Q47" i="10" s="1"/>
  <c r="Y37" i="10"/>
  <c r="Y41" i="10" s="1"/>
  <c r="Y43" i="10" s="1"/>
  <c r="Q37" i="9"/>
  <c r="Q41" i="9" s="1"/>
  <c r="Q43" i="9" s="1"/>
  <c r="Q45" i="9" s="1"/>
  <c r="Q47" i="9" s="1"/>
  <c r="Q37" i="8"/>
  <c r="Q41" i="8" s="1"/>
  <c r="Q43" i="8" s="1"/>
  <c r="Q45" i="8" s="1"/>
  <c r="Q47" i="8" s="1"/>
  <c r="Y37" i="8"/>
  <c r="Y41" i="8" s="1"/>
  <c r="Y43" i="8" s="1"/>
  <c r="Y45" i="8" s="1"/>
  <c r="Y47" i="8" s="1"/>
  <c r="X41" i="27"/>
  <c r="AA37" i="15"/>
  <c r="AA41" i="15" s="1"/>
  <c r="AA43" i="15" s="1"/>
  <c r="AA45" i="15" s="1"/>
  <c r="AA47" i="15" s="1"/>
  <c r="J37" i="14"/>
  <c r="J41" i="14" s="1"/>
  <c r="J43" i="14" s="1"/>
  <c r="J45" i="14" s="1"/>
  <c r="J47" i="14" s="1"/>
  <c r="R37" i="14"/>
  <c r="R41" i="14" s="1"/>
  <c r="R43" i="14" s="1"/>
  <c r="R45" i="14" s="1"/>
  <c r="R47" i="14" s="1"/>
  <c r="J37" i="13"/>
  <c r="J41" i="13" s="1"/>
  <c r="J43" i="13" s="1"/>
  <c r="J45" i="13" s="1"/>
  <c r="J47" i="13" s="1"/>
  <c r="J37" i="12"/>
  <c r="J41" i="12" s="1"/>
  <c r="J43" i="12" s="1"/>
  <c r="J45" i="12" s="1"/>
  <c r="J47" i="12" s="1"/>
  <c r="R37" i="12"/>
  <c r="R41" i="12" s="1"/>
  <c r="R43" i="12" s="1"/>
  <c r="R45" i="12" s="1"/>
  <c r="R47" i="12" s="1"/>
  <c r="AA37" i="12"/>
  <c r="AA41" i="12" s="1"/>
  <c r="AA43" i="12" s="1"/>
  <c r="AA45" i="12" s="1"/>
  <c r="AA47" i="12" s="1"/>
  <c r="Z21" i="5"/>
  <c r="Y37" i="5"/>
  <c r="Y41" i="5" s="1"/>
  <c r="Y43" i="5" s="1"/>
  <c r="Y45" i="5" s="1"/>
  <c r="Y47" i="5" s="1"/>
  <c r="Y41" i="3"/>
  <c r="Y43" i="3" s="1"/>
  <c r="Y45" i="3" s="1"/>
  <c r="Y47" i="3" s="1"/>
  <c r="X37" i="13"/>
  <c r="X41" i="8"/>
  <c r="Z37" i="8"/>
  <c r="Z21" i="28"/>
  <c r="Z21" i="27"/>
  <c r="X37" i="18"/>
  <c r="Z35" i="1"/>
  <c r="Z35" i="30"/>
  <c r="Z35" i="28"/>
  <c r="Z35" i="14"/>
  <c r="Z35" i="10"/>
  <c r="Z35" i="9"/>
  <c r="Z35" i="8"/>
  <c r="Z41" i="31"/>
  <c r="X43" i="31"/>
  <c r="Z21" i="21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X37" i="6"/>
  <c r="F37" i="6"/>
  <c r="F41" i="6" s="1"/>
  <c r="F43" i="6" s="1"/>
  <c r="F45" i="6" s="1"/>
  <c r="F47" i="6" s="1"/>
  <c r="Z21" i="17"/>
  <c r="H37" i="11"/>
  <c r="H41" i="11" s="1"/>
  <c r="H43" i="11" s="1"/>
  <c r="H45" i="11" s="1"/>
  <c r="H47" i="11" s="1"/>
  <c r="P37" i="11"/>
  <c r="P41" i="11" s="1"/>
  <c r="P43" i="11" s="1"/>
  <c r="P45" i="11" s="1"/>
  <c r="P47" i="11" s="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G37" i="8"/>
  <c r="G41" i="8" s="1"/>
  <c r="G43" i="8" s="1"/>
  <c r="G45" i="8" s="1"/>
  <c r="G47" i="8" s="1"/>
  <c r="O37" i="8"/>
  <c r="O41" i="8" s="1"/>
  <c r="O43" i="8" s="1"/>
  <c r="O45" i="8" s="1"/>
  <c r="O47" i="8" s="1"/>
  <c r="W37" i="8"/>
  <c r="W41" i="8" s="1"/>
  <c r="W43" i="8" s="1"/>
  <c r="W45" i="8" s="1"/>
  <c r="W47" i="8" s="1"/>
  <c r="X37" i="5"/>
  <c r="X37" i="4"/>
  <c r="X37" i="3"/>
  <c r="X41" i="3" s="1"/>
  <c r="X37" i="2"/>
  <c r="Z37" i="31"/>
  <c r="F37" i="21"/>
  <c r="F41" i="21" s="1"/>
  <c r="F43" i="21" s="1"/>
  <c r="F45" i="21" s="1"/>
  <c r="F47" i="21" s="1"/>
  <c r="F37" i="20"/>
  <c r="F41" i="20" s="1"/>
  <c r="F43" i="20" s="1"/>
  <c r="F45" i="20" s="1"/>
  <c r="F47" i="20" s="1"/>
  <c r="F37" i="19"/>
  <c r="F41" i="19" s="1"/>
  <c r="F43" i="19" s="1"/>
  <c r="F45" i="19" s="1"/>
  <c r="F47" i="19" s="1"/>
  <c r="F37" i="5"/>
  <c r="F41" i="5" s="1"/>
  <c r="F43" i="5" s="1"/>
  <c r="F45" i="5" s="1"/>
  <c r="F47" i="5" s="1"/>
  <c r="Z21" i="25"/>
  <c r="X37" i="12"/>
  <c r="Z21" i="13"/>
  <c r="Y37" i="13"/>
  <c r="Y41" i="13" s="1"/>
  <c r="Y43" i="13" s="1"/>
  <c r="Y45" i="13" s="1"/>
  <c r="Y47" i="13" s="1"/>
  <c r="H37" i="6"/>
  <c r="H41" i="6" s="1"/>
  <c r="H43" i="6" s="1"/>
  <c r="H45" i="6" s="1"/>
  <c r="H47" i="6" s="1"/>
  <c r="P37" i="6"/>
  <c r="P41" i="6" s="1"/>
  <c r="P43" i="6" s="1"/>
  <c r="P45" i="6" s="1"/>
  <c r="P47" i="6" s="1"/>
  <c r="G37" i="2"/>
  <c r="G41" i="2" s="1"/>
  <c r="G43" i="2" s="1"/>
  <c r="G45" i="2" s="1"/>
  <c r="G47" i="2" s="1"/>
  <c r="O37" i="2"/>
  <c r="O41" i="2" s="1"/>
  <c r="O43" i="2" s="1"/>
  <c r="O45" i="2" s="1"/>
  <c r="O47" i="2" s="1"/>
  <c r="W37" i="2"/>
  <c r="W41" i="2" s="1"/>
  <c r="W43" i="2" s="1"/>
  <c r="W45" i="2" s="1"/>
  <c r="W47" i="2" s="1"/>
  <c r="F37" i="18"/>
  <c r="F41" i="18" s="1"/>
  <c r="F43" i="18" s="1"/>
  <c r="F45" i="18" s="1"/>
  <c r="F47" i="18" s="1"/>
  <c r="Y37" i="17"/>
  <c r="Y41" i="17" s="1"/>
  <c r="Y43" i="17" s="1"/>
  <c r="Y45" i="17" s="1"/>
  <c r="Y47" i="17" s="1"/>
  <c r="X37" i="10"/>
  <c r="F37" i="4"/>
  <c r="F41" i="4" s="1"/>
  <c r="F43" i="4" s="1"/>
  <c r="F45" i="4" s="1"/>
  <c r="F47" i="4" s="1"/>
  <c r="F37" i="11"/>
  <c r="F41" i="11" s="1"/>
  <c r="F43" i="11" s="1"/>
  <c r="F45" i="11" s="1"/>
  <c r="F47" i="11" s="1"/>
  <c r="X37" i="1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H37" i="5"/>
  <c r="H41" i="5" s="1"/>
  <c r="H43" i="5" s="1"/>
  <c r="H45" i="5" s="1"/>
  <c r="H47" i="5" s="1"/>
  <c r="P37" i="5"/>
  <c r="P41" i="5" s="1"/>
  <c r="P43" i="5" s="1"/>
  <c r="P45" i="5" s="1"/>
  <c r="P47" i="5" s="1"/>
  <c r="H37" i="4"/>
  <c r="H41" i="4" s="1"/>
  <c r="H43" i="4" s="1"/>
  <c r="H45" i="4" s="1"/>
  <c r="H47" i="4" s="1"/>
  <c r="P37" i="4"/>
  <c r="P41" i="4" s="1"/>
  <c r="P43" i="4" s="1"/>
  <c r="P45" i="4" s="1"/>
  <c r="P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Z21" i="3"/>
  <c r="H37" i="2"/>
  <c r="H41" i="2" s="1"/>
  <c r="H43" i="2" s="1"/>
  <c r="H45" i="2" s="1"/>
  <c r="H47" i="2" s="1"/>
  <c r="P37" i="2"/>
  <c r="P41" i="2" s="1"/>
  <c r="P43" i="2" s="1"/>
  <c r="P45" i="2" s="1"/>
  <c r="P47" i="2" s="1"/>
  <c r="Z35" i="17"/>
  <c r="Z35" i="16"/>
  <c r="Y37" i="25"/>
  <c r="Y41" i="25" s="1"/>
  <c r="Y43" i="25" s="1"/>
  <c r="Y45" i="25" s="1"/>
  <c r="Y47" i="25" s="1"/>
  <c r="X43" i="3" l="1"/>
  <c r="Z41" i="3"/>
  <c r="Z37" i="25"/>
  <c r="X41" i="25"/>
  <c r="Z37" i="17"/>
  <c r="X41" i="17"/>
  <c r="X41" i="4"/>
  <c r="Z37" i="4"/>
  <c r="Y45" i="10"/>
  <c r="Y47" i="10" s="1"/>
  <c r="Z41" i="29"/>
  <c r="X43" i="29"/>
  <c r="Z43" i="21"/>
  <c r="X45" i="21"/>
  <c r="Z41" i="20"/>
  <c r="X43" i="20"/>
  <c r="Y45" i="6"/>
  <c r="Y47" i="6" s="1"/>
  <c r="Z37" i="3"/>
  <c r="Z37" i="18"/>
  <c r="X41" i="18"/>
  <c r="Z37" i="32"/>
  <c r="X41" i="32"/>
  <c r="X43" i="7"/>
  <c r="Z41" i="7"/>
  <c r="Z41" i="9"/>
  <c r="X43" i="9"/>
  <c r="Z37" i="1"/>
  <c r="X41" i="1"/>
  <c r="Z37" i="13"/>
  <c r="X41" i="13"/>
  <c r="X45" i="31"/>
  <c r="Z43" i="31"/>
  <c r="Z37" i="11"/>
  <c r="X41" i="11"/>
  <c r="Z37" i="27"/>
  <c r="Y47" i="14"/>
  <c r="Z37" i="7"/>
  <c r="X41" i="23"/>
  <c r="Z37" i="23"/>
  <c r="X41" i="15"/>
  <c r="Z37" i="15"/>
  <c r="X41" i="12"/>
  <c r="Z37" i="12"/>
  <c r="Z37" i="5"/>
  <c r="X41" i="5"/>
  <c r="Z37" i="6"/>
  <c r="X41" i="6"/>
  <c r="Z41" i="27"/>
  <c r="X43" i="27"/>
  <c r="Z37" i="14"/>
  <c r="X41" i="14"/>
  <c r="Z37" i="22"/>
  <c r="X41" i="22"/>
  <c r="Z37" i="10"/>
  <c r="X41" i="10"/>
  <c r="Y47" i="18"/>
  <c r="X43" i="26"/>
  <c r="Z41" i="26"/>
  <c r="Z37" i="24"/>
  <c r="X41" i="24"/>
  <c r="X43" i="30"/>
  <c r="X45" i="30" s="1"/>
  <c r="Z41" i="30"/>
  <c r="Z41" i="19"/>
  <c r="X43" i="19"/>
  <c r="Z37" i="16"/>
  <c r="X41" i="16"/>
  <c r="Z41" i="28"/>
  <c r="X43" i="28"/>
  <c r="Z37" i="2"/>
  <c r="X41" i="2"/>
  <c r="Z41" i="8"/>
  <c r="X43" i="8"/>
  <c r="Y45" i="30"/>
  <c r="Y47" i="30" s="1"/>
  <c r="Z37" i="28"/>
  <c r="X43" i="2" l="1"/>
  <c r="Z41" i="2"/>
  <c r="X43" i="18"/>
  <c r="Z41" i="18"/>
  <c r="Z45" i="21"/>
  <c r="X47" i="21"/>
  <c r="Z47" i="21" s="1"/>
  <c r="Z41" i="4"/>
  <c r="X43" i="4"/>
  <c r="X43" i="10"/>
  <c r="Z41" i="10"/>
  <c r="Z41" i="15"/>
  <c r="X43" i="15"/>
  <c r="Z43" i="29"/>
  <c r="X45" i="29"/>
  <c r="Z41" i="1"/>
  <c r="X43" i="1"/>
  <c r="Z43" i="9"/>
  <c r="X45" i="9"/>
  <c r="Z43" i="28"/>
  <c r="X45" i="28"/>
  <c r="X43" i="6"/>
  <c r="Z41" i="6"/>
  <c r="Z41" i="25"/>
  <c r="X43" i="25"/>
  <c r="X43" i="14"/>
  <c r="Z41" i="14"/>
  <c r="Z41" i="12"/>
  <c r="X43" i="12"/>
  <c r="X45" i="27"/>
  <c r="Z43" i="27"/>
  <c r="X43" i="11"/>
  <c r="Z41" i="11"/>
  <c r="Z41" i="23"/>
  <c r="X43" i="23"/>
  <c r="X47" i="31"/>
  <c r="Z47" i="31" s="1"/>
  <c r="Z45" i="31"/>
  <c r="X45" i="7"/>
  <c r="Z43" i="7"/>
  <c r="X45" i="19"/>
  <c r="Z43" i="19"/>
  <c r="Z45" i="30"/>
  <c r="X47" i="30"/>
  <c r="Z47" i="30" s="1"/>
  <c r="Z41" i="24"/>
  <c r="X43" i="24"/>
  <c r="Z43" i="30"/>
  <c r="Z41" i="16"/>
  <c r="X43" i="16"/>
  <c r="X43" i="22"/>
  <c r="Z41" i="22"/>
  <c r="Z41" i="5"/>
  <c r="X43" i="5"/>
  <c r="Z41" i="13"/>
  <c r="X43" i="13"/>
  <c r="Z41" i="32"/>
  <c r="X43" i="32"/>
  <c r="Z43" i="20"/>
  <c r="X45" i="20"/>
  <c r="Z41" i="17"/>
  <c r="X43" i="17"/>
  <c r="Z43" i="8"/>
  <c r="X45" i="8"/>
  <c r="X45" i="26"/>
  <c r="Z43" i="26"/>
  <c r="X45" i="3"/>
  <c r="Z43" i="3"/>
  <c r="X47" i="3" l="1"/>
  <c r="Z47" i="3" s="1"/>
  <c r="Z45" i="3"/>
  <c r="X45" i="22"/>
  <c r="Z43" i="22"/>
  <c r="Z43" i="25"/>
  <c r="X45" i="25"/>
  <c r="Z43" i="1"/>
  <c r="X45" i="1"/>
  <c r="Z43" i="4"/>
  <c r="X45" i="4"/>
  <c r="Z43" i="32"/>
  <c r="X45" i="32"/>
  <c r="Z43" i="16"/>
  <c r="X45" i="16"/>
  <c r="X47" i="19"/>
  <c r="Z47" i="19" s="1"/>
  <c r="Z45" i="19"/>
  <c r="X45" i="11"/>
  <c r="Z43" i="11"/>
  <c r="Z45" i="8"/>
  <c r="X47" i="8"/>
  <c r="Z47" i="8" s="1"/>
  <c r="X45" i="6"/>
  <c r="Z43" i="6"/>
  <c r="Z43" i="12"/>
  <c r="X45" i="12"/>
  <c r="Z45" i="28"/>
  <c r="X47" i="28"/>
  <c r="Z47" i="28" s="1"/>
  <c r="X45" i="15"/>
  <c r="Z43" i="15"/>
  <c r="X47" i="7"/>
  <c r="Z47" i="7" s="1"/>
  <c r="Z45" i="7"/>
  <c r="Z43" i="17"/>
  <c r="X45" i="17"/>
  <c r="X45" i="18"/>
  <c r="Z43" i="18"/>
  <c r="Z43" i="24"/>
  <c r="X45" i="24"/>
  <c r="X45" i="23"/>
  <c r="Z43" i="23"/>
  <c r="Z45" i="9"/>
  <c r="X47" i="9"/>
  <c r="Z47" i="9" s="1"/>
  <c r="X47" i="26"/>
  <c r="Z47" i="26" s="1"/>
  <c r="Z45" i="26"/>
  <c r="Z45" i="29"/>
  <c r="X47" i="29"/>
  <c r="Z47" i="29" s="1"/>
  <c r="Z43" i="13"/>
  <c r="X45" i="13"/>
  <c r="X47" i="27"/>
  <c r="Z47" i="27" s="1"/>
  <c r="Z45" i="27"/>
  <c r="Z43" i="5"/>
  <c r="X45" i="5"/>
  <c r="Z45" i="20"/>
  <c r="X47" i="20"/>
  <c r="Z47" i="20" s="1"/>
  <c r="X45" i="14"/>
  <c r="Z43" i="14"/>
  <c r="X45" i="10"/>
  <c r="Z43" i="10"/>
  <c r="Z43" i="2"/>
  <c r="X45" i="2"/>
  <c r="Z45" i="17" l="1"/>
  <c r="X47" i="17"/>
  <c r="Z47" i="17" s="1"/>
  <c r="Z45" i="12"/>
  <c r="X47" i="12"/>
  <c r="Z47" i="12" s="1"/>
  <c r="Z45" i="1"/>
  <c r="X47" i="1"/>
  <c r="Z47" i="1" s="1"/>
  <c r="Z45" i="10"/>
  <c r="X47" i="10"/>
  <c r="Z47" i="10" s="1"/>
  <c r="Z45" i="13"/>
  <c r="X47" i="13"/>
  <c r="Z47" i="13" s="1"/>
  <c r="Z45" i="25"/>
  <c r="X47" i="25"/>
  <c r="Z47" i="25" s="1"/>
  <c r="Z45" i="24"/>
  <c r="X47" i="24"/>
  <c r="Z47" i="24" s="1"/>
  <c r="Z45" i="32"/>
  <c r="X47" i="32"/>
  <c r="Z47" i="32" s="1"/>
  <c r="X47" i="14"/>
  <c r="Z47" i="14" s="1"/>
  <c r="Z45" i="14"/>
  <c r="Z45" i="6"/>
  <c r="X47" i="6"/>
  <c r="Z47" i="6" s="1"/>
  <c r="X47" i="15"/>
  <c r="Z47" i="15" s="1"/>
  <c r="Z45" i="15"/>
  <c r="X47" i="22"/>
  <c r="Z47" i="22" s="1"/>
  <c r="Z45" i="22"/>
  <c r="Z45" i="2"/>
  <c r="X47" i="2"/>
  <c r="Z47" i="2" s="1"/>
  <c r="Z45" i="5"/>
  <c r="X47" i="5"/>
  <c r="Z47" i="5" s="1"/>
  <c r="Z45" i="4"/>
  <c r="X47" i="4"/>
  <c r="Z47" i="4" s="1"/>
  <c r="Z45" i="16"/>
  <c r="X47" i="16"/>
  <c r="Z47" i="16" s="1"/>
  <c r="X47" i="23"/>
  <c r="Z47" i="23" s="1"/>
  <c r="Z45" i="23"/>
  <c r="X47" i="18"/>
  <c r="Z47" i="18" s="1"/>
  <c r="Z45" i="18"/>
  <c r="X47" i="11"/>
  <c r="Z47" i="11" s="1"/>
  <c r="Z45" i="11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<sst xmlns="http://schemas.openxmlformats.org/spreadsheetml/2006/main" count="3808" uniqueCount="104">
  <si>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</si>
  <si>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</si>
  <si>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</si>
  <si>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</si>
  <si>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</si>
  <si>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</si>
  <si>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</si>
  <si>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</si>
  <si>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</si>
  <si>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</si>
  <si>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</si>
  <si>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</si>
  <si>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</si>
  <si>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</si>
  <si>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</si>
  <si>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</si>
  <si>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</si>
  <si>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</si>
  <si>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</si>
  <si>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</si>
  <si>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</si>
  <si>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</si>
  <si>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</si>
  <si>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</si>
  <si>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</si>
  <si>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</si>
  <si>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</si>
  <si>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</si>
  <si>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</si>
  <si>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</si>
  <si>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</si>
  <si>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</si>
  <si>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</si>
  <si>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</si>
  <si>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</si>
  <si>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</si>
  <si>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</si>
  <si>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</si>
  <si>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</si>
  <si>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</si>
  <si>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</si>
  <si>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</si>
  <si>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</si>
  <si>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</si>
  <si>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</si>
  <si>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</si>
  <si>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</si>
  <si>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</si>
  <si>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</si>
  <si>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</si>
  <si>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</si>
  <si>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</si>
  <si>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</si>
  <si>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</si>
  <si>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</si>
  <si>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</si>
  <si>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</si>
  <si>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</si>
  <si>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</si>
  <si>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</si>
  <si>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</si>
  <si>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</si>
  <si>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</si>
  <si>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</si>
  <si>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</si>
  <si>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</si>
  <si>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</si>
  <si>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</si>
  <si>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</si>
  <si>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</si>
  <si>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</si>
  <si>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</si>
  <si>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Waste water management                             ) for 2nd Quarter ended 31 December 2021 (Figures Finalised as at 2022/01/29)</t>
  </si>
  <si>
    <t>Northern Cape: Gamagara (NC453) - Table C4 Quarterly Budgeted Financial Performance ( Waste water management                             ) for 2nd Quarter ended 31 December 2021 (Figures Finalised as at 2022/01/29)</t>
  </si>
  <si>
    <t>Northern Cape: John Taolo Gaetsewe (DC45) - Table C4 Quarterly Budgeted Financial Performance ( Waste water management                             ) for 2nd Quarter ended 31 December 2021 (Figures Finalised as at 2022/01/29)</t>
  </si>
  <si>
    <t>Northern Cape: Richtersveld (NC061) - Table C4 Quarterly Budgeted Financial Performance ( Waste water management                             ) for 2nd Quarter ended 31 December 2021 (Figures Finalised as at 2022/01/29)</t>
  </si>
  <si>
    <t>Northern Cape: Nama Khoi (NC062) - Table C4 Quarterly Budgeted Financial Performance ( Waste water management                             ) for 2nd Quarter ended 31 December 2021 (Figures Finalised as at 2022/01/29)</t>
  </si>
  <si>
    <t>Northern Cape: Kamiesberg (NC064) - Table C4 Quarterly Budgeted Financial Performance ( Waste water management                             ) for 2nd Quarter ended 31 December 2021 (Figures Finalised as at 2022/01/29)</t>
  </si>
  <si>
    <t>Northern Cape: Hantam (NC065) - Table C4 Quarterly Budgeted Financial Performance ( Waste water management                             ) for 2nd Quarter ended 31 December 2021 (Figures Finalised as at 2022/01/29)</t>
  </si>
  <si>
    <t>Northern Cape: Karoo Hoogland (NC066) - Table C4 Quarterly Budgeted Financial Performance ( Waste water management                             ) for 2nd Quarter ended 31 December 2021 (Figures Finalised as at 2022/01/29)</t>
  </si>
  <si>
    <t>Northern Cape: Khai-Ma (NC067) - Table C4 Quarterly Budgeted Financial Performance ( Waste water management                             ) for 2nd Quarter ended 31 December 2021 (Figures Finalised as at 2022/01/29)</t>
  </si>
  <si>
    <t>Northern Cape: Namakwa (DC6) - Table C4 Quarterly Budgeted Financial Performance ( Waste water management                             ) for 2nd Quarter ended 31 December 2021 (Figures Finalised as at 2022/01/29)</t>
  </si>
  <si>
    <t>Northern Cape: Ubuntu (NC071) - Table C4 Quarterly Budgeted Financial Performance ( Waste water management                             ) for 2nd Quarter ended 31 December 2021 (Figures Finalised as at 2022/01/29)</t>
  </si>
  <si>
    <t>Northern Cape: Umsobomvu (NC072) - Table C4 Quarterly Budgeted Financial Performance ( Waste water management                             ) for 2nd Quarter ended 31 December 2021 (Figures Finalised as at 2022/01/29)</t>
  </si>
  <si>
    <t>Northern Cape: Emthanjeni (NC073) - Table C4 Quarterly Budgeted Financial Performance ( Waste water management                             ) for 2nd Quarter ended 31 December 2021 (Figures Finalised as at 2022/01/29)</t>
  </si>
  <si>
    <t>Northern Cape: Kareeberg (NC074) - Table C4 Quarterly Budgeted Financial Performance ( Waste water management                             ) for 2nd Quarter ended 31 December 2021 (Figures Finalised as at 2022/01/29)</t>
  </si>
  <si>
    <t>Northern Cape: Renosterberg (NC075) - Table C4 Quarterly Budgeted Financial Performance ( Waste water management                             ) for 2nd Quarter ended 31 December 2021 (Figures Finalised as at 2022/01/29)</t>
  </si>
  <si>
    <t>Northern Cape: Thembelihle (NC076) - Table C4 Quarterly Budgeted Financial Performance ( Waste water management                             ) for 2nd Quarter ended 31 December 2021 (Figures Finalised as at 2022/01/29)</t>
  </si>
  <si>
    <t>Northern Cape: Siyathemba (NC077) - Table C4 Quarterly Budgeted Financial Performance ( Waste water management                             ) for 2nd Quarter ended 31 December 2021 (Figures Finalised as at 2022/01/29)</t>
  </si>
  <si>
    <t>Northern Cape: Siyancuma (NC078) - Table C4 Quarterly Budgeted Financial Performance ( Waste water management                             ) for 2nd Quarter ended 31 December 2021 (Figures Finalised as at 2022/01/29)</t>
  </si>
  <si>
    <t>Northern Cape: Pixley Ka Seme (NC) (DC7) - Table C4 Quarterly Budgeted Financial Performance ( Waste water management                             ) for 2nd Quarter ended 31 December 2021 (Figures Finalised as at 2022/01/29)</t>
  </si>
  <si>
    <t>Northern Cape: !Kai! Garib (NC082) - Table C4 Quarterly Budgeted Financial Performance ( Waste water management                             ) for 2nd Quarter ended 31 December 2021 (Figures Finalised as at 2022/01/29)</t>
  </si>
  <si>
    <t>Northern Cape: !Kheis (NC084) - Table C4 Quarterly Budgeted Financial Performance ( Waste water management                             ) for 2nd Quarter ended 31 December 2021 (Figures Finalised as at 2022/01/29)</t>
  </si>
  <si>
    <t>Northern Cape: Tsantsabane (NC085) - Table C4 Quarterly Budgeted Financial Performance ( Waste water management                             ) for 2nd Quarter ended 31 December 2021 (Figures Finalised as at 2022/01/29)</t>
  </si>
  <si>
    <t>Northern Cape: Kgatelopele (NC086) - Table C4 Quarterly Budgeted Financial Performance ( Waste water management                             ) for 2nd Quarter ended 31 December 2021 (Figures Finalised as at 2022/01/29)</t>
  </si>
  <si>
    <t>Northern Cape: Dawid Kruiper (NC087) - Table C4 Quarterly Budgeted Financial Performance ( Waste water management                             ) for 2nd Quarter ended 31 December 2021 (Figures Finalised as at 2022/01/29)</t>
  </si>
  <si>
    <t>Northern Cape: Z F Mgcawu (DC8) - Table C4 Quarterly Budgeted Financial Performance ( Waste water management                             ) for 2nd Quarter ended 31 December 2021 (Figures Finalised as at 2022/01/29)</t>
  </si>
  <si>
    <t>Northern Cape: Sol Plaatje (NC091) - Table C4 Quarterly Budgeted Financial Performance ( Waste water management                             ) for 2nd Quarter ended 31 December 2021 (Figures Finalised as at 2022/01/29)</t>
  </si>
  <si>
    <t>Northern Cape: Dikgatlong (NC092) - Table C4 Quarterly Budgeted Financial Performance ( Waste water management                             ) for 2nd Quarter ended 31 December 2021 (Figures Finalised as at 2022/01/29)</t>
  </si>
  <si>
    <t>Northern Cape: Magareng (NC093) - Table C4 Quarterly Budgeted Financial Performance ( Waste water management                             ) for 2nd Quarter ended 31 December 2021 (Figures Finalised as at 2022/01/29)</t>
  </si>
  <si>
    <t>Northern Cape: Phokwane (NC094) - Table C4 Quarterly Budgeted Financial Performance ( Waste water management                             ) for 2nd Quarter ended 31 December 2021 (Figures Finalised as at 2022/01/29)</t>
  </si>
  <si>
    <t>Northern Cape: Frances Baard (DC9)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</si>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</sst>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31590346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15795184</v>
      </c>
      <c r="Y5" s="8">
        <v>-15795184</v>
      </c>
      <c r="Z5" s="2">
        <v>-100</v>
      </c>
      <c r="AA5" s="6">
        <v>31590346</v>
      </c>
    </row>
    <row r="6" spans="1:27" ht="13.5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-10302</v>
      </c>
      <c r="J6" s="8">
        <v>-24447</v>
      </c>
      <c r="K6" s="8">
        <v>-7119</v>
      </c>
      <c r="L6" s="8">
        <v>-6292</v>
      </c>
      <c r="M6" s="8">
        <v>-6791</v>
      </c>
      <c r="N6" s="8">
        <v>-20202</v>
      </c>
      <c r="O6" s="8"/>
      <c r="P6" s="8"/>
      <c r="Q6" s="8"/>
      <c r="R6" s="8"/>
      <c r="S6" s="8"/>
      <c r="T6" s="8"/>
      <c r="U6" s="8"/>
      <c r="V6" s="8"/>
      <c r="W6" s="8">
        <v>-44649</v>
      </c>
      <c r="X6" s="8">
        <v>-59214</v>
      </c>
      <c r="Y6" s="8">
        <v>14565</v>
      </c>
      <c r="Z6" s="2">
        <v>-24.597223629547067</v>
      </c>
      <c r="AA6" s="6">
        <v>-118426</v>
      </c>
    </row>
    <row r="7" spans="1:27" ht="13.5" x14ac:dyDescent="0.25">
      <c r="A7" s="25" t="s">
        <v>35</v>
      </c>
      <c r="B7" s="24" t="s">
        <v>32</v>
      </c>
      <c r="C7" s="6">
        <v>-24958</v>
      </c>
      <c r="D7" s="6"/>
      <c r="E7" s="7">
        <v>-23276</v>
      </c>
      <c r="F7" s="8">
        <v>-23276</v>
      </c>
      <c r="G7" s="8">
        <v>-666</v>
      </c>
      <c r="H7" s="8">
        <v>-78</v>
      </c>
      <c r="I7" s="8">
        <v>-1266</v>
      </c>
      <c r="J7" s="8">
        <v>-2010</v>
      </c>
      <c r="K7" s="8">
        <v>-371</v>
      </c>
      <c r="L7" s="8">
        <v>-783</v>
      </c>
      <c r="M7" s="8">
        <v>-313</v>
      </c>
      <c r="N7" s="8">
        <v>-1467</v>
      </c>
      <c r="O7" s="8"/>
      <c r="P7" s="8"/>
      <c r="Q7" s="8"/>
      <c r="R7" s="8"/>
      <c r="S7" s="8"/>
      <c r="T7" s="8"/>
      <c r="U7" s="8"/>
      <c r="V7" s="8"/>
      <c r="W7" s="8">
        <v>-3477</v>
      </c>
      <c r="X7" s="8">
        <v>-11640</v>
      </c>
      <c r="Y7" s="8">
        <v>8163</v>
      </c>
      <c r="Z7" s="2">
        <v>-70.128865979381445</v>
      </c>
      <c r="AA7" s="6">
        <v>-23276</v>
      </c>
    </row>
    <row r="8" spans="1:27" ht="13.5" x14ac:dyDescent="0.25">
      <c r="A8" s="25" t="s">
        <v>36</v>
      </c>
      <c r="B8" s="24" t="s">
        <v>32</v>
      </c>
      <c r="C8" s="6">
        <v>252432188</v>
      </c>
      <c r="D8" s="6"/>
      <c r="E8" s="7">
        <v>329341297</v>
      </c>
      <c r="F8" s="8">
        <v>329341297</v>
      </c>
      <c r="G8" s="8">
        <v>29702357</v>
      </c>
      <c r="H8" s="8">
        <v>28276939</v>
      </c>
      <c r="I8" s="8">
        <v>27621244</v>
      </c>
      <c r="J8" s="8">
        <v>85600540</v>
      </c>
      <c r="K8" s="8">
        <v>29854793</v>
      </c>
      <c r="L8" s="8">
        <v>29402440</v>
      </c>
      <c r="M8" s="8">
        <v>28076563</v>
      </c>
      <c r="N8" s="8">
        <v>87333796</v>
      </c>
      <c r="O8" s="8"/>
      <c r="P8" s="8"/>
      <c r="Q8" s="8"/>
      <c r="R8" s="8"/>
      <c r="S8" s="8"/>
      <c r="T8" s="8"/>
      <c r="U8" s="8"/>
      <c r="V8" s="8"/>
      <c r="W8" s="8">
        <v>172934336</v>
      </c>
      <c r="X8" s="8">
        <v>165284725</v>
      </c>
      <c r="Y8" s="8">
        <v>7649611</v>
      </c>
      <c r="Z8" s="2">
        <v>4.6281415297148607</v>
      </c>
      <c r="AA8" s="6">
        <v>329341297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15963375</v>
      </c>
      <c r="D13" s="6"/>
      <c r="E13" s="7">
        <v>23688054</v>
      </c>
      <c r="F13" s="8">
        <v>23688054</v>
      </c>
      <c r="G13" s="8">
        <v>2501080</v>
      </c>
      <c r="H13" s="8">
        <v>2198900</v>
      </c>
      <c r="I13" s="8">
        <v>2222208</v>
      </c>
      <c r="J13" s="8">
        <v>6922188</v>
      </c>
      <c r="K13" s="8">
        <v>2544820</v>
      </c>
      <c r="L13" s="8">
        <v>2688486</v>
      </c>
      <c r="M13" s="8">
        <v>1843245</v>
      </c>
      <c r="N13" s="8">
        <v>7076551</v>
      </c>
      <c r="O13" s="8"/>
      <c r="P13" s="8"/>
      <c r="Q13" s="8"/>
      <c r="R13" s="8"/>
      <c r="S13" s="8"/>
      <c r="T13" s="8"/>
      <c r="U13" s="8"/>
      <c r="V13" s="8"/>
      <c r="W13" s="8">
        <v>13998739</v>
      </c>
      <c r="X13" s="8">
        <v>11844032</v>
      </c>
      <c r="Y13" s="8">
        <v>2154707</v>
      </c>
      <c r="Z13" s="2">
        <v>18.192343620821017</v>
      </c>
      <c r="AA13" s="6">
        <v>23688054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5922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39871350</v>
      </c>
      <c r="D18" s="6"/>
      <c r="E18" s="7">
        <v>82715476</v>
      </c>
      <c r="F18" s="8">
        <v>82715476</v>
      </c>
      <c r="G18" s="8">
        <v>16367615</v>
      </c>
      <c r="H18" s="8">
        <v>1600155</v>
      </c>
      <c r="I18" s="8">
        <v>4574669</v>
      </c>
      <c r="J18" s="8">
        <v>22542439</v>
      </c>
      <c r="K18" s="8">
        <v>4527806</v>
      </c>
      <c r="L18" s="8">
        <v>-226353</v>
      </c>
      <c r="M18" s="8">
        <v>8324364</v>
      </c>
      <c r="N18" s="8">
        <v>12625817</v>
      </c>
      <c r="O18" s="8"/>
      <c r="P18" s="8"/>
      <c r="Q18" s="8"/>
      <c r="R18" s="8"/>
      <c r="S18" s="8"/>
      <c r="T18" s="8"/>
      <c r="U18" s="8"/>
      <c r="V18" s="8"/>
      <c r="W18" s="8">
        <v>35168256</v>
      </c>
      <c r="X18" s="8">
        <v>41357740</v>
      </c>
      <c r="Y18" s="8">
        <v>-6189484</v>
      </c>
      <c r="Z18" s="2">
        <v>-14.965721047620107</v>
      </c>
      <c r="AA18" s="6">
        <v>82715476</v>
      </c>
    </row>
    <row r="19" spans="1:27" ht="13.5" x14ac:dyDescent="0.25">
      <c r="A19" s="23" t="s">
        <v>46</v>
      </c>
      <c r="B19" s="29" t="s">
        <v>32</v>
      </c>
      <c r="C19" s="6">
        <v>820993</v>
      </c>
      <c r="D19" s="6"/>
      <c r="E19" s="7">
        <v>720551</v>
      </c>
      <c r="F19" s="26">
        <v>720551</v>
      </c>
      <c r="G19" s="26">
        <v>35031</v>
      </c>
      <c r="H19" s="26">
        <v>181300</v>
      </c>
      <c r="I19" s="26">
        <v>40219</v>
      </c>
      <c r="J19" s="26">
        <v>256550</v>
      </c>
      <c r="K19" s="26">
        <v>63821</v>
      </c>
      <c r="L19" s="26">
        <v>61000</v>
      </c>
      <c r="M19" s="26">
        <v>-102480</v>
      </c>
      <c r="N19" s="26">
        <v>22341</v>
      </c>
      <c r="O19" s="26"/>
      <c r="P19" s="26"/>
      <c r="Q19" s="26"/>
      <c r="R19" s="26"/>
      <c r="S19" s="26"/>
      <c r="T19" s="26"/>
      <c r="U19" s="26"/>
      <c r="V19" s="26"/>
      <c r="W19" s="26">
        <v>278891</v>
      </c>
      <c r="X19" s="26">
        <v>360270</v>
      </c>
      <c r="Y19" s="26">
        <v>-81379</v>
      </c>
      <c r="Z19" s="27">
        <v>-22.588336525383738</v>
      </c>
      <c r="AA19" s="28">
        <v>720551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308977148</v>
      </c>
      <c r="D21" s="33">
        <f t="shared" si="0"/>
        <v>0</v>
      </c>
      <c r="E21" s="34">
        <f t="shared" si="0"/>
        <v>467914022</v>
      </c>
      <c r="F21" s="35">
        <f t="shared" si="0"/>
        <v>467914022</v>
      </c>
      <c r="G21" s="35">
        <f t="shared" si="0"/>
        <v>48597458</v>
      </c>
      <c r="H21" s="35">
        <f t="shared" si="0"/>
        <v>32251030</v>
      </c>
      <c r="I21" s="35">
        <f t="shared" si="0"/>
        <v>34446772</v>
      </c>
      <c r="J21" s="35">
        <f t="shared" si="0"/>
        <v>115295260</v>
      </c>
      <c r="K21" s="35">
        <f t="shared" si="0"/>
        <v>36983750</v>
      </c>
      <c r="L21" s="35">
        <f t="shared" si="0"/>
        <v>31918498</v>
      </c>
      <c r="M21" s="35">
        <f t="shared" si="0"/>
        <v>38134588</v>
      </c>
      <c r="N21" s="35">
        <f t="shared" si="0"/>
        <v>107036836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222332096</v>
      </c>
      <c r="X21" s="35">
        <f t="shared" si="0"/>
        <v>234571097</v>
      </c>
      <c r="Y21" s="35">
        <f t="shared" si="0"/>
        <v>-12239001</v>
      </c>
      <c r="Z21" s="36">
        <f>+IF(X21&lt;&gt;0,+(Y21/X21)*100,0)</f>
        <v>-5.2176082887142741</v>
      </c>
      <c r="AA21" s="33">
        <f>SUM(AA5:AA20)</f>
        <v>467914022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130133266</v>
      </c>
      <c r="D24" s="6"/>
      <c r="E24" s="7">
        <v>171322656</v>
      </c>
      <c r="F24" s="8">
        <v>171222656</v>
      </c>
      <c r="G24" s="8">
        <v>14618516</v>
      </c>
      <c r="H24" s="8">
        <v>13160703</v>
      </c>
      <c r="I24" s="8">
        <v>17712888</v>
      </c>
      <c r="J24" s="8">
        <v>45492107</v>
      </c>
      <c r="K24" s="8">
        <v>15649361</v>
      </c>
      <c r="L24" s="8">
        <v>15191122</v>
      </c>
      <c r="M24" s="8">
        <v>15580356</v>
      </c>
      <c r="N24" s="8">
        <v>46420839</v>
      </c>
      <c r="O24" s="8"/>
      <c r="P24" s="8"/>
      <c r="Q24" s="8"/>
      <c r="R24" s="8"/>
      <c r="S24" s="8"/>
      <c r="T24" s="8"/>
      <c r="U24" s="8"/>
      <c r="V24" s="8"/>
      <c r="W24" s="8">
        <v>91912946</v>
      </c>
      <c r="X24" s="8">
        <v>85611560</v>
      </c>
      <c r="Y24" s="8">
        <v>6301386</v>
      </c>
      <c r="Z24" s="2">
        <v>7.3604382398825576</v>
      </c>
      <c r="AA24" s="6">
        <v>171222656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43999831</v>
      </c>
      <c r="D26" s="6"/>
      <c r="E26" s="7">
        <v>38806596</v>
      </c>
      <c r="F26" s="8">
        <v>41886962</v>
      </c>
      <c r="G26" s="8">
        <v>8728</v>
      </c>
      <c r="H26" s="8">
        <v>-8506</v>
      </c>
      <c r="I26" s="8">
        <v>1828813</v>
      </c>
      <c r="J26" s="8">
        <v>1829035</v>
      </c>
      <c r="K26" s="8">
        <v>280482</v>
      </c>
      <c r="L26" s="8"/>
      <c r="M26" s="8">
        <v>1716710</v>
      </c>
      <c r="N26" s="8">
        <v>1997192</v>
      </c>
      <c r="O26" s="8"/>
      <c r="P26" s="8"/>
      <c r="Q26" s="8"/>
      <c r="R26" s="8"/>
      <c r="S26" s="8"/>
      <c r="T26" s="8"/>
      <c r="U26" s="8"/>
      <c r="V26" s="8"/>
      <c r="W26" s="8">
        <v>3826227</v>
      </c>
      <c r="X26" s="8">
        <v>20943511</v>
      </c>
      <c r="Y26" s="8">
        <v>-17117284</v>
      </c>
      <c r="Z26" s="2">
        <v>-81.730727956740395</v>
      </c>
      <c r="AA26" s="6">
        <v>41886962</v>
      </c>
    </row>
    <row r="27" spans="1:27" ht="13.5" x14ac:dyDescent="0.25">
      <c r="A27" s="25" t="s">
        <v>53</v>
      </c>
      <c r="B27" s="24" t="s">
        <v>32</v>
      </c>
      <c r="C27" s="6">
        <v>96767571</v>
      </c>
      <c r="D27" s="6"/>
      <c r="E27" s="7">
        <v>75950319</v>
      </c>
      <c r="F27" s="8">
        <v>75950319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37975160</v>
      </c>
      <c r="Y27" s="8">
        <v>-34171234</v>
      </c>
      <c r="Z27" s="2">
        <v>-89.983120545114232</v>
      </c>
      <c r="AA27" s="6">
        <v>75950319</v>
      </c>
    </row>
    <row r="28" spans="1:27" ht="13.5" x14ac:dyDescent="0.25">
      <c r="A28" s="25" t="s">
        <v>54</v>
      </c>
      <c r="B28" s="24" t="s">
        <v>32</v>
      </c>
      <c r="C28" s="6">
        <v>4388891</v>
      </c>
      <c r="D28" s="6"/>
      <c r="E28" s="7">
        <v>4796104</v>
      </c>
      <c r="F28" s="8">
        <v>4796104</v>
      </c>
      <c r="G28" s="8">
        <v>766</v>
      </c>
      <c r="H28" s="8">
        <v>35973</v>
      </c>
      <c r="I28" s="8">
        <v>33723</v>
      </c>
      <c r="J28" s="8">
        <v>70462</v>
      </c>
      <c r="K28" s="8">
        <v>32154</v>
      </c>
      <c r="L28" s="8">
        <v>34758</v>
      </c>
      <c r="M28" s="8">
        <v>1227640</v>
      </c>
      <c r="N28" s="8">
        <v>1294552</v>
      </c>
      <c r="O28" s="8"/>
      <c r="P28" s="8"/>
      <c r="Q28" s="8"/>
      <c r="R28" s="8"/>
      <c r="S28" s="8"/>
      <c r="T28" s="8"/>
      <c r="U28" s="8"/>
      <c r="V28" s="8"/>
      <c r="W28" s="8">
        <v>1365014</v>
      </c>
      <c r="X28" s="8">
        <v>2398063</v>
      </c>
      <c r="Y28" s="8">
        <v>-1033049</v>
      </c>
      <c r="Z28" s="2">
        <v>-43.078476253542966</v>
      </c>
      <c r="AA28" s="6">
        <v>4796104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19704316</v>
      </c>
      <c r="D30" s="6"/>
      <c r="E30" s="7">
        <v>27082734</v>
      </c>
      <c r="F30" s="8">
        <v>27080204</v>
      </c>
      <c r="G30" s="8">
        <v>524098</v>
      </c>
      <c r="H30" s="8">
        <v>3423601</v>
      </c>
      <c r="I30" s="8">
        <v>2022559</v>
      </c>
      <c r="J30" s="8">
        <v>5970258</v>
      </c>
      <c r="K30" s="8">
        <v>2742610</v>
      </c>
      <c r="L30" s="8">
        <v>1697833</v>
      </c>
      <c r="M30" s="8">
        <v>4849052</v>
      </c>
      <c r="N30" s="8">
        <v>9289495</v>
      </c>
      <c r="O30" s="8"/>
      <c r="P30" s="8"/>
      <c r="Q30" s="8"/>
      <c r="R30" s="8"/>
      <c r="S30" s="8"/>
      <c r="T30" s="8"/>
      <c r="U30" s="8"/>
      <c r="V30" s="8"/>
      <c r="W30" s="8">
        <v>15259753</v>
      </c>
      <c r="X30" s="8">
        <v>13540188</v>
      </c>
      <c r="Y30" s="8">
        <v>1719565</v>
      </c>
      <c r="Z30" s="2">
        <v>12.699712884341045</v>
      </c>
      <c r="AA30" s="6">
        <v>27080204</v>
      </c>
    </row>
    <row r="31" spans="1:27" ht="13.5" x14ac:dyDescent="0.25">
      <c r="A31" s="25" t="s">
        <v>57</v>
      </c>
      <c r="B31" s="24" t="s">
        <v>32</v>
      </c>
      <c r="C31" s="6">
        <v>11982271</v>
      </c>
      <c r="D31" s="6"/>
      <c r="E31" s="7">
        <v>24222473</v>
      </c>
      <c r="F31" s="8">
        <v>24222473</v>
      </c>
      <c r="G31" s="8">
        <v>200463</v>
      </c>
      <c r="H31" s="8">
        <v>298978</v>
      </c>
      <c r="I31" s="8">
        <v>227198</v>
      </c>
      <c r="J31" s="8">
        <v>726639</v>
      </c>
      <c r="K31" s="8">
        <v>926804</v>
      </c>
      <c r="L31" s="8">
        <v>395301</v>
      </c>
      <c r="M31" s="8">
        <v>470865</v>
      </c>
      <c r="N31" s="8">
        <v>1792970</v>
      </c>
      <c r="O31" s="8"/>
      <c r="P31" s="8"/>
      <c r="Q31" s="8"/>
      <c r="R31" s="8"/>
      <c r="S31" s="8"/>
      <c r="T31" s="8"/>
      <c r="U31" s="8"/>
      <c r="V31" s="8"/>
      <c r="W31" s="8">
        <v>2519609</v>
      </c>
      <c r="X31" s="8">
        <v>12281252</v>
      </c>
      <c r="Y31" s="8">
        <v>-9761643</v>
      </c>
      <c r="Z31" s="2">
        <v>-79.484103086558278</v>
      </c>
      <c r="AA31" s="6">
        <v>24222473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9012246</v>
      </c>
      <c r="D33" s="6"/>
      <c r="E33" s="7">
        <v>21390849</v>
      </c>
      <c r="F33" s="8">
        <v>21390849</v>
      </c>
      <c r="G33" s="8">
        <v>-666278</v>
      </c>
      <c r="H33" s="8">
        <v>994577</v>
      </c>
      <c r="I33" s="8">
        <v>1361222</v>
      </c>
      <c r="J33" s="8">
        <v>1689521</v>
      </c>
      <c r="K33" s="8">
        <v>1115522</v>
      </c>
      <c r="L33" s="8">
        <v>1224369</v>
      </c>
      <c r="M33" s="8">
        <v>61697</v>
      </c>
      <c r="N33" s="8">
        <v>2401588</v>
      </c>
      <c r="O33" s="8"/>
      <c r="P33" s="8"/>
      <c r="Q33" s="8"/>
      <c r="R33" s="8"/>
      <c r="S33" s="8"/>
      <c r="T33" s="8"/>
      <c r="U33" s="8"/>
      <c r="V33" s="8"/>
      <c r="W33" s="8">
        <v>4091109</v>
      </c>
      <c r="X33" s="8">
        <v>10448896</v>
      </c>
      <c r="Y33" s="8">
        <v>-6357787</v>
      </c>
      <c r="Z33" s="2">
        <v>-60.84649517039886</v>
      </c>
      <c r="AA33" s="6">
        <v>21390849</v>
      </c>
    </row>
    <row r="34" spans="1:27" ht="13.5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316150789</v>
      </c>
      <c r="D35" s="33">
        <f>SUM(D24:D34)</f>
        <v>0</v>
      </c>
      <c r="E35" s="34">
        <f t="shared" si="1"/>
        <v>363571731</v>
      </c>
      <c r="F35" s="35">
        <f t="shared" si="1"/>
        <v>366549567</v>
      </c>
      <c r="G35" s="35">
        <f t="shared" si="1"/>
        <v>14686293</v>
      </c>
      <c r="H35" s="35">
        <f t="shared" si="1"/>
        <v>17905326</v>
      </c>
      <c r="I35" s="35">
        <f t="shared" si="1"/>
        <v>23186403</v>
      </c>
      <c r="J35" s="35">
        <f t="shared" si="1"/>
        <v>55778022</v>
      </c>
      <c r="K35" s="35">
        <f t="shared" si="1"/>
        <v>20746933</v>
      </c>
      <c r="L35" s="35">
        <f t="shared" si="1"/>
        <v>18543383</v>
      </c>
      <c r="M35" s="35">
        <f t="shared" si="1"/>
        <v>27710246</v>
      </c>
      <c r="N35" s="35">
        <f t="shared" si="1"/>
        <v>67000562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122778584</v>
      </c>
      <c r="X35" s="35">
        <f t="shared" si="1"/>
        <v>183198630</v>
      </c>
      <c r="Y35" s="35">
        <f t="shared" si="1"/>
        <v>-60420046</v>
      </c>
      <c r="Z35" s="36">
        <f>+IF(X35&lt;&gt;0,+(Y35/X35)*100,0)</f>
        <v>-32.980621088705739</v>
      </c>
      <c r="AA35" s="33">
        <f>SUM(AA24:AA34)</f>
        <v>366549567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-7173641</v>
      </c>
      <c r="D37" s="46">
        <f>+D21-D35</f>
        <v>0</v>
      </c>
      <c r="E37" s="47">
        <f t="shared" si="2"/>
        <v>104342291</v>
      </c>
      <c r="F37" s="48">
        <f t="shared" si="2"/>
        <v>101364455</v>
      </c>
      <c r="G37" s="48">
        <f t="shared" si="2"/>
        <v>33911165</v>
      </c>
      <c r="H37" s="48">
        <f t="shared" si="2"/>
        <v>14345704</v>
      </c>
      <c r="I37" s="48">
        <f t="shared" si="2"/>
        <v>11260369</v>
      </c>
      <c r="J37" s="48">
        <f t="shared" si="2"/>
        <v>59517238</v>
      </c>
      <c r="K37" s="48">
        <f t="shared" si="2"/>
        <v>16236817</v>
      </c>
      <c r="L37" s="48">
        <f t="shared" si="2"/>
        <v>13375115</v>
      </c>
      <c r="M37" s="48">
        <f t="shared" si="2"/>
        <v>10424342</v>
      </c>
      <c r="N37" s="48">
        <f t="shared" si="2"/>
        <v>40036274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99553512</v>
      </c>
      <c r="X37" s="48">
        <f>IF(F21=F35,0,X21-X35)</f>
        <v>51372467</v>
      </c>
      <c r="Y37" s="48">
        <f t="shared" si="2"/>
        <v>48181045</v>
      </c>
      <c r="Z37" s="49">
        <f>+IF(X37&lt;&gt;0,+(Y37/X37)*100,0)</f>
        <v>93.787680081628167</v>
      </c>
      <c r="AA37" s="46">
        <f>+AA21-AA35</f>
        <v>101364455</v>
      </c>
    </row>
    <row r="38" spans="1:27" ht="23.1" customHeight="1" x14ac:dyDescent="0.25">
      <c r="A38" s="50" t="s">
        <v>62</v>
      </c>
      <c r="B38" s="29" t="s">
        <v>32</v>
      </c>
      <c r="C38" s="6">
        <v>52876054</v>
      </c>
      <c r="D38" s="6"/>
      <c r="E38" s="7">
        <v>118943096</v>
      </c>
      <c r="F38" s="8">
        <v>118943096</v>
      </c>
      <c r="G38" s="8">
        <v>422903</v>
      </c>
      <c r="H38" s="8"/>
      <c r="I38" s="8">
        <v>2597140</v>
      </c>
      <c r="J38" s="8">
        <v>3020043</v>
      </c>
      <c r="K38" s="8">
        <v>14420688</v>
      </c>
      <c r="L38" s="8">
        <v>5700770</v>
      </c>
      <c r="M38" s="8">
        <v>1501344</v>
      </c>
      <c r="N38" s="8">
        <v>21622802</v>
      </c>
      <c r="O38" s="8"/>
      <c r="P38" s="8"/>
      <c r="Q38" s="8"/>
      <c r="R38" s="8"/>
      <c r="S38" s="8"/>
      <c r="T38" s="8"/>
      <c r="U38" s="8"/>
      <c r="V38" s="8"/>
      <c r="W38" s="8">
        <v>24642845</v>
      </c>
      <c r="X38" s="8">
        <v>59471557</v>
      </c>
      <c r="Y38" s="8">
        <v>-34828712</v>
      </c>
      <c r="Z38" s="2">
        <v>-58.563645811391815</v>
      </c>
      <c r="AA38" s="6">
        <v>118943096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2900088</v>
      </c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400002</v>
      </c>
      <c r="Y40" s="52">
        <v>-400002</v>
      </c>
      <c r="Z40" s="53">
        <v>-100</v>
      </c>
      <c r="AA40" s="54">
        <v>800000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48602501</v>
      </c>
      <c r="D41" s="56">
        <f>SUM(D37:D40)</f>
        <v>0</v>
      </c>
      <c r="E41" s="57">
        <f t="shared" si="3"/>
        <v>224085387</v>
      </c>
      <c r="F41" s="58">
        <f t="shared" si="3"/>
        <v>221107551</v>
      </c>
      <c r="G41" s="58">
        <f t="shared" si="3"/>
        <v>34334068</v>
      </c>
      <c r="H41" s="58">
        <f t="shared" si="3"/>
        <v>14345704</v>
      </c>
      <c r="I41" s="58">
        <f t="shared" si="3"/>
        <v>13857509</v>
      </c>
      <c r="J41" s="58">
        <f t="shared" si="3"/>
        <v>62537281</v>
      </c>
      <c r="K41" s="58">
        <f t="shared" si="3"/>
        <v>30657505</v>
      </c>
      <c r="L41" s="58">
        <f t="shared" si="3"/>
        <v>19075885</v>
      </c>
      <c r="M41" s="58">
        <f t="shared" si="3"/>
        <v>11925686</v>
      </c>
      <c r="N41" s="58">
        <f t="shared" si="3"/>
        <v>61659076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124196357</v>
      </c>
      <c r="X41" s="58">
        <f t="shared" si="3"/>
        <v>111244026</v>
      </c>
      <c r="Y41" s="58">
        <f t="shared" si="3"/>
        <v>12952331</v>
      </c>
      <c r="Z41" s="59">
        <f>+IF(X41&lt;&gt;0,+(Y41/X41)*100,0)</f>
        <v>11.643169944244915</v>
      </c>
      <c r="AA41" s="56">
        <f>SUM(AA37:AA40)</f>
        <v>221107551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48602501</v>
      </c>
      <c r="D43" s="64">
        <f>+D41-D42</f>
        <v>0</v>
      </c>
      <c r="E43" s="65">
        <f t="shared" si="4"/>
        <v>224085387</v>
      </c>
      <c r="F43" s="66">
        <f t="shared" si="4"/>
        <v>221107551</v>
      </c>
      <c r="G43" s="66">
        <f t="shared" si="4"/>
        <v>34334068</v>
      </c>
      <c r="H43" s="66">
        <f t="shared" si="4"/>
        <v>14345704</v>
      </c>
      <c r="I43" s="66">
        <f t="shared" si="4"/>
        <v>13857509</v>
      </c>
      <c r="J43" s="66">
        <f t="shared" si="4"/>
        <v>62537281</v>
      </c>
      <c r="K43" s="66">
        <f t="shared" si="4"/>
        <v>30657505</v>
      </c>
      <c r="L43" s="66">
        <f t="shared" si="4"/>
        <v>19075885</v>
      </c>
      <c r="M43" s="66">
        <f t="shared" si="4"/>
        <v>11925686</v>
      </c>
      <c r="N43" s="66">
        <f t="shared" si="4"/>
        <v>61659076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124196357</v>
      </c>
      <c r="X43" s="66">
        <f t="shared" si="4"/>
        <v>111244026</v>
      </c>
      <c r="Y43" s="66">
        <f t="shared" si="4"/>
        <v>12952331</v>
      </c>
      <c r="Z43" s="67">
        <f>+IF(X43&lt;&gt;0,+(Y43/X43)*100,0)</f>
        <v>11.643169944244915</v>
      </c>
      <c r="AA43" s="64">
        <f>+AA41-AA42</f>
        <v>221107551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48602501</v>
      </c>
      <c r="D45" s="56">
        <f>SUM(D43:D44)</f>
        <v>0</v>
      </c>
      <c r="E45" s="57">
        <f t="shared" si="5"/>
        <v>224085387</v>
      </c>
      <c r="F45" s="58">
        <f t="shared" si="5"/>
        <v>221107551</v>
      </c>
      <c r="G45" s="58">
        <f t="shared" si="5"/>
        <v>34334068</v>
      </c>
      <c r="H45" s="58">
        <f t="shared" si="5"/>
        <v>14345704</v>
      </c>
      <c r="I45" s="58">
        <f t="shared" si="5"/>
        <v>13857509</v>
      </c>
      <c r="J45" s="58">
        <f t="shared" si="5"/>
        <v>62537281</v>
      </c>
      <c r="K45" s="58">
        <f t="shared" si="5"/>
        <v>30657505</v>
      </c>
      <c r="L45" s="58">
        <f t="shared" si="5"/>
        <v>19075885</v>
      </c>
      <c r="M45" s="58">
        <f t="shared" si="5"/>
        <v>11925686</v>
      </c>
      <c r="N45" s="58">
        <f t="shared" si="5"/>
        <v>61659076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124196357</v>
      </c>
      <c r="X45" s="58">
        <f t="shared" si="5"/>
        <v>111244026</v>
      </c>
      <c r="Y45" s="58">
        <f t="shared" si="5"/>
        <v>12952331</v>
      </c>
      <c r="Z45" s="59">
        <f>+IF(X45&lt;&gt;0,+(Y45/X45)*100,0)</f>
        <v>11.643169944244915</v>
      </c>
      <c r="AA45" s="56">
        <f>SUM(AA43:AA44)</f>
        <v>221107551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48602501</v>
      </c>
      <c r="D47" s="71">
        <f>SUM(D45:D46)</f>
        <v>0</v>
      </c>
      <c r="E47" s="72">
        <f t="shared" si="6"/>
        <v>224085387</v>
      </c>
      <c r="F47" s="73">
        <f t="shared" si="6"/>
        <v>221107551</v>
      </c>
      <c r="G47" s="73">
        <f t="shared" si="6"/>
        <v>34334068</v>
      </c>
      <c r="H47" s="74">
        <f t="shared" si="6"/>
        <v>14345704</v>
      </c>
      <c r="I47" s="74">
        <f t="shared" si="6"/>
        <v>13857509</v>
      </c>
      <c r="J47" s="74">
        <f t="shared" si="6"/>
        <v>62537281</v>
      </c>
      <c r="K47" s="74">
        <f t="shared" si="6"/>
        <v>30657505</v>
      </c>
      <c r="L47" s="74">
        <f t="shared" si="6"/>
        <v>19075885</v>
      </c>
      <c r="M47" s="73">
        <f t="shared" si="6"/>
        <v>11925686</v>
      </c>
      <c r="N47" s="73">
        <f t="shared" si="6"/>
        <v>61659076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124196357</v>
      </c>
      <c r="X47" s="74">
        <f t="shared" si="6"/>
        <v>111244026</v>
      </c>
      <c r="Y47" s="74">
        <f t="shared" si="6"/>
        <v>12952331</v>
      </c>
      <c r="Z47" s="75">
        <f>+IF(X47&lt;&gt;0,+(Y47/X47)*100,0)</f>
        <v>11.643169944244915</v>
      </c>
      <c r="AA47" s="76">
        <f>SUM(AA45:AA46)</f>
        <v>221107551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2309619</v>
      </c>
      <c r="D8" s="6"/>
      <c r="E8" s="7">
        <v>4303509</v>
      </c>
      <c r="F8" s="8">
        <v>4303509</v>
      </c>
      <c r="G8" s="8">
        <v>401829</v>
      </c>
      <c r="H8" s="8">
        <v>401775</v>
      </c>
      <c r="I8" s="8">
        <v>401793</v>
      </c>
      <c r="J8" s="8">
        <v>1205397</v>
      </c>
      <c r="K8" s="8">
        <v>401758</v>
      </c>
      <c r="L8" s="8">
        <v>401758</v>
      </c>
      <c r="M8" s="8">
        <v>401758</v>
      </c>
      <c r="N8" s="8">
        <v>1205274</v>
      </c>
      <c r="O8" s="8"/>
      <c r="P8" s="8"/>
      <c r="Q8" s="8"/>
      <c r="R8" s="8"/>
      <c r="S8" s="8"/>
      <c r="T8" s="8"/>
      <c r="U8" s="8"/>
      <c r="V8" s="8"/>
      <c r="W8" s="8">
        <v>2410671</v>
      </c>
      <c r="X8" s="8">
        <v>2151756</v>
      </c>
      <c r="Y8" s="8">
        <v>258915</v>
      </c>
      <c r="Z8" s="2">
        <v>12.032730476875631</v>
      </c>
      <c r="AA8" s="6">
        <v>4303509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1218658</v>
      </c>
      <c r="D13" s="6"/>
      <c r="E13" s="7">
        <v>337969</v>
      </c>
      <c r="F13" s="8">
        <v>337969</v>
      </c>
      <c r="G13" s="8">
        <v>77170</v>
      </c>
      <c r="H13" s="8">
        <v>80227</v>
      </c>
      <c r="I13" s="8">
        <v>82584</v>
      </c>
      <c r="J13" s="8">
        <v>239981</v>
      </c>
      <c r="K13" s="8">
        <v>85576</v>
      </c>
      <c r="L13" s="8">
        <v>88597</v>
      </c>
      <c r="M13" s="8">
        <v>94629</v>
      </c>
      <c r="N13" s="8">
        <v>268802</v>
      </c>
      <c r="O13" s="8"/>
      <c r="P13" s="8"/>
      <c r="Q13" s="8"/>
      <c r="R13" s="8"/>
      <c r="S13" s="8"/>
      <c r="T13" s="8"/>
      <c r="U13" s="8"/>
      <c r="V13" s="8"/>
      <c r="W13" s="8">
        <v>508783</v>
      </c>
      <c r="X13" s="8">
        <v>168984</v>
      </c>
      <c r="Y13" s="8">
        <v>339799</v>
      </c>
      <c r="Z13" s="2">
        <v>201.08353453581404</v>
      </c>
      <c r="AA13" s="6">
        <v>337969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3528277</v>
      </c>
      <c r="D21" s="33">
        <f t="shared" si="0"/>
        <v>0</v>
      </c>
      <c r="E21" s="34">
        <f t="shared" si="0"/>
        <v>4641478</v>
      </c>
      <c r="F21" s="35">
        <f t="shared" si="0"/>
        <v>4641478</v>
      </c>
      <c r="G21" s="35">
        <f t="shared" si="0"/>
        <v>478999</v>
      </c>
      <c r="H21" s="35">
        <f t="shared" si="0"/>
        <v>482002</v>
      </c>
      <c r="I21" s="35">
        <f t="shared" si="0"/>
        <v>484377</v>
      </c>
      <c r="J21" s="35">
        <f t="shared" si="0"/>
        <v>1445378</v>
      </c>
      <c r="K21" s="35">
        <f t="shared" si="0"/>
        <v>487334</v>
      </c>
      <c r="L21" s="35">
        <f t="shared" si="0"/>
        <v>490355</v>
      </c>
      <c r="M21" s="35">
        <f t="shared" si="0"/>
        <v>496387</v>
      </c>
      <c r="N21" s="35">
        <f t="shared" si="0"/>
        <v>1474076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2919454</v>
      </c>
      <c r="X21" s="35">
        <f t="shared" si="0"/>
        <v>2320740</v>
      </c>
      <c r="Y21" s="35">
        <f t="shared" si="0"/>
        <v>598714</v>
      </c>
      <c r="Z21" s="36">
        <f>+IF(X21&lt;&gt;0,+(Y21/X21)*100,0)</f>
        <v>25.79840912812293</v>
      </c>
      <c r="AA21" s="33">
        <f>SUM(AA5:AA20)</f>
        <v>4641478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1764626</v>
      </c>
      <c r="D24" s="6"/>
      <c r="E24" s="7">
        <v>1678235</v>
      </c>
      <c r="F24" s="8">
        <v>1678235</v>
      </c>
      <c r="G24" s="8">
        <v>168791</v>
      </c>
      <c r="H24" s="8">
        <v>145800</v>
      </c>
      <c r="I24" s="8">
        <v>151593</v>
      </c>
      <c r="J24" s="8">
        <v>466184</v>
      </c>
      <c r="K24" s="8">
        <v>157891</v>
      </c>
      <c r="L24" s="8">
        <v>231157</v>
      </c>
      <c r="M24" s="8">
        <v>179349</v>
      </c>
      <c r="N24" s="8">
        <v>568397</v>
      </c>
      <c r="O24" s="8"/>
      <c r="P24" s="8"/>
      <c r="Q24" s="8"/>
      <c r="R24" s="8"/>
      <c r="S24" s="8"/>
      <c r="T24" s="8"/>
      <c r="U24" s="8"/>
      <c r="V24" s="8"/>
      <c r="W24" s="8">
        <v>1034581</v>
      </c>
      <c r="X24" s="8">
        <v>839118</v>
      </c>
      <c r="Y24" s="8">
        <v>195463</v>
      </c>
      <c r="Z24" s="2">
        <v>23.293863318389072</v>
      </c>
      <c r="AA24" s="6">
        <v>1678235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12744704</v>
      </c>
      <c r="D26" s="6"/>
      <c r="E26" s="7">
        <v>1490758</v>
      </c>
      <c r="F26" s="8">
        <v>1490758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745384</v>
      </c>
      <c r="Y26" s="8">
        <v>-745384</v>
      </c>
      <c r="Z26" s="2">
        <v>-100</v>
      </c>
      <c r="AA26" s="6">
        <v>1490758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400000</v>
      </c>
      <c r="F31" s="8">
        <v>400000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199998</v>
      </c>
      <c r="Y31" s="8">
        <v>-199998</v>
      </c>
      <c r="Z31" s="2">
        <v>-100</v>
      </c>
      <c r="AA31" s="6">
        <v>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57961</v>
      </c>
      <c r="D33" s="6"/>
      <c r="E33" s="7">
        <v>41919</v>
      </c>
      <c r="F33" s="8">
        <v>41919</v>
      </c>
      <c r="G33" s="8">
        <v>1564</v>
      </c>
      <c r="H33" s="8">
        <v>1334</v>
      </c>
      <c r="I33" s="8">
        <v>1392</v>
      </c>
      <c r="J33" s="8">
        <v>4290</v>
      </c>
      <c r="K33" s="8">
        <v>1449</v>
      </c>
      <c r="L33" s="8">
        <v>1373</v>
      </c>
      <c r="M33" s="8">
        <v>1659</v>
      </c>
      <c r="N33" s="8">
        <v>4481</v>
      </c>
      <c r="O33" s="8"/>
      <c r="P33" s="8"/>
      <c r="Q33" s="8"/>
      <c r="R33" s="8"/>
      <c r="S33" s="8"/>
      <c r="T33" s="8"/>
      <c r="U33" s="8"/>
      <c r="V33" s="8"/>
      <c r="W33" s="8">
        <v>8771</v>
      </c>
      <c r="X33" s="8">
        <v>20964</v>
      </c>
      <c r="Y33" s="8">
        <v>-12193</v>
      </c>
      <c r="Z33" s="2">
        <v>-58.161610379698537</v>
      </c>
      <c r="AA33" s="6">
        <v>41919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14567291</v>
      </c>
      <c r="D35" s="33">
        <f>SUM(D24:D34)</f>
        <v>0</v>
      </c>
      <c r="E35" s="34">
        <f t="shared" si="1"/>
        <v>3610912</v>
      </c>
      <c r="F35" s="35">
        <f t="shared" si="1"/>
        <v>3610912</v>
      </c>
      <c r="G35" s="35">
        <f t="shared" si="1"/>
        <v>170355</v>
      </c>
      <c r="H35" s="35">
        <f t="shared" si="1"/>
        <v>147134</v>
      </c>
      <c r="I35" s="35">
        <f t="shared" si="1"/>
        <v>152985</v>
      </c>
      <c r="J35" s="35">
        <f t="shared" si="1"/>
        <v>470474</v>
      </c>
      <c r="K35" s="35">
        <f t="shared" si="1"/>
        <v>159340</v>
      </c>
      <c r="L35" s="35">
        <f t="shared" si="1"/>
        <v>232530</v>
      </c>
      <c r="M35" s="35">
        <f t="shared" si="1"/>
        <v>181008</v>
      </c>
      <c r="N35" s="35">
        <f t="shared" si="1"/>
        <v>572878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1043352</v>
      </c>
      <c r="X35" s="35">
        <f t="shared" si="1"/>
        <v>1805464</v>
      </c>
      <c r="Y35" s="35">
        <f t="shared" si="1"/>
        <v>-762112</v>
      </c>
      <c r="Z35" s="36">
        <f>+IF(X35&lt;&gt;0,+(Y35/X35)*100,0)</f>
        <v>-42.211420443719732</v>
      </c>
      <c r="AA35" s="33">
        <f>SUM(AA24:AA34)</f>
        <v>3610912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-11039014</v>
      </c>
      <c r="D37" s="46">
        <f>+D21-D35</f>
        <v>0</v>
      </c>
      <c r="E37" s="47">
        <f t="shared" si="2"/>
        <v>1030566</v>
      </c>
      <c r="F37" s="48">
        <f t="shared" si="2"/>
        <v>1030566</v>
      </c>
      <c r="G37" s="48">
        <f t="shared" si="2"/>
        <v>308644</v>
      </c>
      <c r="H37" s="48">
        <f t="shared" si="2"/>
        <v>334868</v>
      </c>
      <c r="I37" s="48">
        <f t="shared" si="2"/>
        <v>331392</v>
      </c>
      <c r="J37" s="48">
        <f t="shared" si="2"/>
        <v>974904</v>
      </c>
      <c r="K37" s="48">
        <f t="shared" si="2"/>
        <v>327994</v>
      </c>
      <c r="L37" s="48">
        <f t="shared" si="2"/>
        <v>257825</v>
      </c>
      <c r="M37" s="48">
        <f t="shared" si="2"/>
        <v>315379</v>
      </c>
      <c r="N37" s="48">
        <f t="shared" si="2"/>
        <v>901198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1876102</v>
      </c>
      <c r="X37" s="48">
        <f>IF(F21=F35,0,X21-X35)</f>
        <v>515276</v>
      </c>
      <c r="Y37" s="48">
        <f t="shared" si="2"/>
        <v>1360826</v>
      </c>
      <c r="Z37" s="49">
        <f>+IF(X37&lt;&gt;0,+(Y37/X37)*100,0)</f>
        <v>264.09652302843523</v>
      </c>
      <c r="AA37" s="46">
        <f>+AA21-AA35</f>
        <v>1030566</v>
      </c>
    </row>
    <row r="38" spans="1:27" ht="23.1" customHeight="1" x14ac:dyDescent="0.25">
      <c r="A38" s="50" t="s">
        <v>62</v>
      </c>
      <c r="B38" s="29" t="s">
        <v>32</v>
      </c>
      <c r="C38" s="6">
        <v>3932108</v>
      </c>
      <c r="D38" s="6"/>
      <c r="E38" s="7">
        <v>14451834</v>
      </c>
      <c r="F38" s="8">
        <v>14451834</v>
      </c>
      <c r="G38" s="8">
        <v>689058</v>
      </c>
      <c r="H38" s="8"/>
      <c r="I38" s="8">
        <v>1710013</v>
      </c>
      <c r="J38" s="8">
        <v>2399071</v>
      </c>
      <c r="K38" s="8">
        <v>10324735</v>
      </c>
      <c r="L38" s="8"/>
      <c r="M38" s="8"/>
      <c r="N38" s="8">
        <v>10324735</v>
      </c>
      <c r="O38" s="8"/>
      <c r="P38" s="8"/>
      <c r="Q38" s="8"/>
      <c r="R38" s="8"/>
      <c r="S38" s="8"/>
      <c r="T38" s="8"/>
      <c r="U38" s="8"/>
      <c r="V38" s="8"/>
      <c r="W38" s="8">
        <v>12723806</v>
      </c>
      <c r="X38" s="8">
        <v>7225920</v>
      </c>
      <c r="Y38" s="8">
        <v>5497886</v>
      </c>
      <c r="Z38" s="2">
        <v>76.085619547407106</v>
      </c>
      <c r="AA38" s="6">
        <v>14451834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-7106906</v>
      </c>
      <c r="D41" s="56">
        <f>SUM(D37:D40)</f>
        <v>0</v>
      </c>
      <c r="E41" s="57">
        <f t="shared" si="3"/>
        <v>15482400</v>
      </c>
      <c r="F41" s="58">
        <f t="shared" si="3"/>
        <v>15482400</v>
      </c>
      <c r="G41" s="58">
        <f t="shared" si="3"/>
        <v>997702</v>
      </c>
      <c r="H41" s="58">
        <f t="shared" si="3"/>
        <v>334868</v>
      </c>
      <c r="I41" s="58">
        <f t="shared" si="3"/>
        <v>2041405</v>
      </c>
      <c r="J41" s="58">
        <f t="shared" si="3"/>
        <v>3373975</v>
      </c>
      <c r="K41" s="58">
        <f t="shared" si="3"/>
        <v>10652729</v>
      </c>
      <c r="L41" s="58">
        <f t="shared" si="3"/>
        <v>257825</v>
      </c>
      <c r="M41" s="58">
        <f t="shared" si="3"/>
        <v>315379</v>
      </c>
      <c r="N41" s="58">
        <f t="shared" si="3"/>
        <v>11225933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14599908</v>
      </c>
      <c r="X41" s="58">
        <f t="shared" si="3"/>
        <v>7741196</v>
      </c>
      <c r="Y41" s="58">
        <f t="shared" si="3"/>
        <v>6858712</v>
      </c>
      <c r="Z41" s="59">
        <f>+IF(X41&lt;&gt;0,+(Y41/X41)*100,0)</f>
        <v>88.600159458564292</v>
      </c>
      <c r="AA41" s="56">
        <f>SUM(AA37:AA40)</f>
        <v>15482400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-7106906</v>
      </c>
      <c r="D43" s="64">
        <f>+D41-D42</f>
        <v>0</v>
      </c>
      <c r="E43" s="65">
        <f t="shared" si="4"/>
        <v>15482400</v>
      </c>
      <c r="F43" s="66">
        <f t="shared" si="4"/>
        <v>15482400</v>
      </c>
      <c r="G43" s="66">
        <f t="shared" si="4"/>
        <v>997702</v>
      </c>
      <c r="H43" s="66">
        <f t="shared" si="4"/>
        <v>334868</v>
      </c>
      <c r="I43" s="66">
        <f t="shared" si="4"/>
        <v>2041405</v>
      </c>
      <c r="J43" s="66">
        <f t="shared" si="4"/>
        <v>3373975</v>
      </c>
      <c r="K43" s="66">
        <f t="shared" si="4"/>
        <v>10652729</v>
      </c>
      <c r="L43" s="66">
        <f t="shared" si="4"/>
        <v>257825</v>
      </c>
      <c r="M43" s="66">
        <f t="shared" si="4"/>
        <v>315379</v>
      </c>
      <c r="N43" s="66">
        <f t="shared" si="4"/>
        <v>11225933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14599908</v>
      </c>
      <c r="X43" s="66">
        <f t="shared" si="4"/>
        <v>7741196</v>
      </c>
      <c r="Y43" s="66">
        <f t="shared" si="4"/>
        <v>6858712</v>
      </c>
      <c r="Z43" s="67">
        <f>+IF(X43&lt;&gt;0,+(Y43/X43)*100,0)</f>
        <v>88.600159458564292</v>
      </c>
      <c r="AA43" s="64">
        <f>+AA41-AA42</f>
        <v>15482400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-7106906</v>
      </c>
      <c r="D45" s="56">
        <f>SUM(D43:D44)</f>
        <v>0</v>
      </c>
      <c r="E45" s="57">
        <f t="shared" si="5"/>
        <v>15482400</v>
      </c>
      <c r="F45" s="58">
        <f t="shared" si="5"/>
        <v>15482400</v>
      </c>
      <c r="G45" s="58">
        <f t="shared" si="5"/>
        <v>997702</v>
      </c>
      <c r="H45" s="58">
        <f t="shared" si="5"/>
        <v>334868</v>
      </c>
      <c r="I45" s="58">
        <f t="shared" si="5"/>
        <v>2041405</v>
      </c>
      <c r="J45" s="58">
        <f t="shared" si="5"/>
        <v>3373975</v>
      </c>
      <c r="K45" s="58">
        <f t="shared" si="5"/>
        <v>10652729</v>
      </c>
      <c r="L45" s="58">
        <f t="shared" si="5"/>
        <v>257825</v>
      </c>
      <c r="M45" s="58">
        <f t="shared" si="5"/>
        <v>315379</v>
      </c>
      <c r="N45" s="58">
        <f t="shared" si="5"/>
        <v>11225933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14599908</v>
      </c>
      <c r="X45" s="58">
        <f t="shared" si="5"/>
        <v>7741196</v>
      </c>
      <c r="Y45" s="58">
        <f t="shared" si="5"/>
        <v>6858712</v>
      </c>
      <c r="Z45" s="59">
        <f>+IF(X45&lt;&gt;0,+(Y45/X45)*100,0)</f>
        <v>88.600159458564292</v>
      </c>
      <c r="AA45" s="56">
        <f>SUM(AA43:AA44)</f>
        <v>15482400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-7106906</v>
      </c>
      <c r="D47" s="71">
        <f>SUM(D45:D46)</f>
        <v>0</v>
      </c>
      <c r="E47" s="72">
        <f t="shared" si="6"/>
        <v>15482400</v>
      </c>
      <c r="F47" s="73">
        <f t="shared" si="6"/>
        <v>15482400</v>
      </c>
      <c r="G47" s="73">
        <f t="shared" si="6"/>
        <v>997702</v>
      </c>
      <c r="H47" s="74">
        <f t="shared" si="6"/>
        <v>334868</v>
      </c>
      <c r="I47" s="74">
        <f t="shared" si="6"/>
        <v>2041405</v>
      </c>
      <c r="J47" s="74">
        <f t="shared" si="6"/>
        <v>3373975</v>
      </c>
      <c r="K47" s="74">
        <f t="shared" si="6"/>
        <v>10652729</v>
      </c>
      <c r="L47" s="74">
        <f t="shared" si="6"/>
        <v>257825</v>
      </c>
      <c r="M47" s="73">
        <f t="shared" si="6"/>
        <v>315379</v>
      </c>
      <c r="N47" s="73">
        <f t="shared" si="6"/>
        <v>11225933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14599908</v>
      </c>
      <c r="X47" s="74">
        <f t="shared" si="6"/>
        <v>7741196</v>
      </c>
      <c r="Y47" s="74">
        <f t="shared" si="6"/>
        <v>6858712</v>
      </c>
      <c r="Z47" s="75">
        <f>+IF(X47&lt;&gt;0,+(Y47/X47)*100,0)</f>
        <v>88.600159458564292</v>
      </c>
      <c r="AA47" s="76">
        <f>SUM(AA45:AA46)</f>
        <v>15482400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13433717</v>
      </c>
      <c r="D8" s="6"/>
      <c r="E8" s="7">
        <v>17000000</v>
      </c>
      <c r="F8" s="8">
        <v>17000000</v>
      </c>
      <c r="G8" s="8">
        <v>1042391</v>
      </c>
      <c r="H8" s="8">
        <v>1601993</v>
      </c>
      <c r="I8" s="8">
        <v>1193849</v>
      </c>
      <c r="J8" s="8">
        <v>3838233</v>
      </c>
      <c r="K8" s="8">
        <v>952069</v>
      </c>
      <c r="L8" s="8">
        <v>1187286</v>
      </c>
      <c r="M8" s="8">
        <v>1341366</v>
      </c>
      <c r="N8" s="8">
        <v>3480721</v>
      </c>
      <c r="O8" s="8"/>
      <c r="P8" s="8"/>
      <c r="Q8" s="8"/>
      <c r="R8" s="8"/>
      <c r="S8" s="8"/>
      <c r="T8" s="8"/>
      <c r="U8" s="8"/>
      <c r="V8" s="8"/>
      <c r="W8" s="8">
        <v>7318954</v>
      </c>
      <c r="X8" s="8">
        <v>8500002</v>
      </c>
      <c r="Y8" s="8">
        <v>-1181048</v>
      </c>
      <c r="Z8" s="2">
        <v>-13.894679083604922</v>
      </c>
      <c r="AA8" s="6">
        <v>17000000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21999996</v>
      </c>
      <c r="D18" s="6"/>
      <c r="E18" s="7">
        <v>35024543</v>
      </c>
      <c r="F18" s="8">
        <v>35024543</v>
      </c>
      <c r="G18" s="8">
        <v>9588302</v>
      </c>
      <c r="H18" s="8"/>
      <c r="I18" s="8"/>
      <c r="J18" s="8">
        <v>9588302</v>
      </c>
      <c r="K18" s="8"/>
      <c r="L18" s="8"/>
      <c r="M18" s="8">
        <v>7542061</v>
      </c>
      <c r="N18" s="8">
        <v>7542061</v>
      </c>
      <c r="O18" s="8"/>
      <c r="P18" s="8"/>
      <c r="Q18" s="8"/>
      <c r="R18" s="8"/>
      <c r="S18" s="8"/>
      <c r="T18" s="8"/>
      <c r="U18" s="8"/>
      <c r="V18" s="8"/>
      <c r="W18" s="8">
        <v>17130363</v>
      </c>
      <c r="X18" s="8">
        <v>17512272</v>
      </c>
      <c r="Y18" s="8">
        <v>-381909</v>
      </c>
      <c r="Z18" s="2">
        <v>-2.1808078357850995</v>
      </c>
      <c r="AA18" s="6">
        <v>35024543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35433713</v>
      </c>
      <c r="D21" s="33">
        <f t="shared" si="0"/>
        <v>0</v>
      </c>
      <c r="E21" s="34">
        <f t="shared" si="0"/>
        <v>52024543</v>
      </c>
      <c r="F21" s="35">
        <f t="shared" si="0"/>
        <v>52024543</v>
      </c>
      <c r="G21" s="35">
        <f t="shared" si="0"/>
        <v>10630693</v>
      </c>
      <c r="H21" s="35">
        <f t="shared" si="0"/>
        <v>1601993</v>
      </c>
      <c r="I21" s="35">
        <f t="shared" si="0"/>
        <v>1193849</v>
      </c>
      <c r="J21" s="35">
        <f t="shared" si="0"/>
        <v>13426535</v>
      </c>
      <c r="K21" s="35">
        <f t="shared" si="0"/>
        <v>952069</v>
      </c>
      <c r="L21" s="35">
        <f t="shared" si="0"/>
        <v>1187286</v>
      </c>
      <c r="M21" s="35">
        <f t="shared" si="0"/>
        <v>8883427</v>
      </c>
      <c r="N21" s="35">
        <f t="shared" si="0"/>
        <v>11022782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24449317</v>
      </c>
      <c r="X21" s="35">
        <f t="shared" si="0"/>
        <v>26012274</v>
      </c>
      <c r="Y21" s="35">
        <f t="shared" si="0"/>
        <v>-1562957</v>
      </c>
      <c r="Z21" s="36">
        <f>+IF(X21&lt;&gt;0,+(Y21/X21)*100,0)</f>
        <v>-6.008536585459618</v>
      </c>
      <c r="AA21" s="33">
        <f>SUM(AA5:AA20)</f>
        <v>52024543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4199099</v>
      </c>
      <c r="D24" s="6"/>
      <c r="E24" s="7">
        <v>5631089</v>
      </c>
      <c r="F24" s="8">
        <v>5631089</v>
      </c>
      <c r="G24" s="8">
        <v>346477</v>
      </c>
      <c r="H24" s="8">
        <v>378439</v>
      </c>
      <c r="I24" s="8">
        <v>377897</v>
      </c>
      <c r="J24" s="8">
        <v>1102813</v>
      </c>
      <c r="K24" s="8">
        <v>435339</v>
      </c>
      <c r="L24" s="8">
        <v>363588</v>
      </c>
      <c r="M24" s="8">
        <v>494860</v>
      </c>
      <c r="N24" s="8">
        <v>1293787</v>
      </c>
      <c r="O24" s="8"/>
      <c r="P24" s="8"/>
      <c r="Q24" s="8"/>
      <c r="R24" s="8"/>
      <c r="S24" s="8"/>
      <c r="T24" s="8"/>
      <c r="U24" s="8"/>
      <c r="V24" s="8"/>
      <c r="W24" s="8">
        <v>2396600</v>
      </c>
      <c r="X24" s="8">
        <v>2815548</v>
      </c>
      <c r="Y24" s="8">
        <v>-418948</v>
      </c>
      <c r="Z24" s="2">
        <v>-14.879803150221555</v>
      </c>
      <c r="AA24" s="6">
        <v>5631089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-50729</v>
      </c>
      <c r="D26" s="6"/>
      <c r="E26" s="7">
        <v>3500000</v>
      </c>
      <c r="F26" s="8">
        <v>3500000</v>
      </c>
      <c r="G26" s="8"/>
      <c r="H26" s="8">
        <v>-8506</v>
      </c>
      <c r="I26" s="8"/>
      <c r="J26" s="8">
        <v>-8506</v>
      </c>
      <c r="K26" s="8">
        <v>2926</v>
      </c>
      <c r="L26" s="8"/>
      <c r="M26" s="8"/>
      <c r="N26" s="8">
        <v>2926</v>
      </c>
      <c r="O26" s="8"/>
      <c r="P26" s="8"/>
      <c r="Q26" s="8"/>
      <c r="R26" s="8"/>
      <c r="S26" s="8"/>
      <c r="T26" s="8"/>
      <c r="U26" s="8"/>
      <c r="V26" s="8"/>
      <c r="W26" s="8">
        <v>-5580</v>
      </c>
      <c r="X26" s="8">
        <v>1750002</v>
      </c>
      <c r="Y26" s="8">
        <v>-1755582</v>
      </c>
      <c r="Z26" s="2">
        <v>-100.3188567784494</v>
      </c>
      <c r="AA26" s="6">
        <v>3500000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68062</v>
      </c>
      <c r="D28" s="6"/>
      <c r="E28" s="7">
        <v>50000</v>
      </c>
      <c r="F28" s="8">
        <v>50000</v>
      </c>
      <c r="G28" s="8">
        <v>471</v>
      </c>
      <c r="H28" s="8">
        <v>468</v>
      </c>
      <c r="I28" s="8">
        <v>444</v>
      </c>
      <c r="J28" s="8">
        <v>1383</v>
      </c>
      <c r="K28" s="8">
        <v>447</v>
      </c>
      <c r="L28" s="8">
        <v>431</v>
      </c>
      <c r="M28" s="8">
        <v>26602</v>
      </c>
      <c r="N28" s="8">
        <v>27480</v>
      </c>
      <c r="O28" s="8"/>
      <c r="P28" s="8"/>
      <c r="Q28" s="8"/>
      <c r="R28" s="8"/>
      <c r="S28" s="8"/>
      <c r="T28" s="8"/>
      <c r="U28" s="8"/>
      <c r="V28" s="8"/>
      <c r="W28" s="8">
        <v>28863</v>
      </c>
      <c r="X28" s="8">
        <v>25002</v>
      </c>
      <c r="Y28" s="8">
        <v>3861</v>
      </c>
      <c r="Z28" s="2">
        <v>15.442764578833692</v>
      </c>
      <c r="AA28" s="6">
        <v>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549118</v>
      </c>
      <c r="D30" s="6"/>
      <c r="E30" s="7">
        <v>1060000</v>
      </c>
      <c r="F30" s="8">
        <v>1060000</v>
      </c>
      <c r="G30" s="8"/>
      <c r="H30" s="8"/>
      <c r="I30" s="8">
        <v>6314</v>
      </c>
      <c r="J30" s="8">
        <v>6314</v>
      </c>
      <c r="K30" s="8">
        <v>3599</v>
      </c>
      <c r="L30" s="8">
        <v>4796</v>
      </c>
      <c r="M30" s="8">
        <v>289959</v>
      </c>
      <c r="N30" s="8">
        <v>298354</v>
      </c>
      <c r="O30" s="8"/>
      <c r="P30" s="8"/>
      <c r="Q30" s="8"/>
      <c r="R30" s="8"/>
      <c r="S30" s="8"/>
      <c r="T30" s="8"/>
      <c r="U30" s="8"/>
      <c r="V30" s="8"/>
      <c r="W30" s="8">
        <v>304668</v>
      </c>
      <c r="X30" s="8">
        <v>529998</v>
      </c>
      <c r="Y30" s="8">
        <v>-225330</v>
      </c>
      <c r="Z30" s="2">
        <v>-42.515254774546321</v>
      </c>
      <c r="AA30" s="6">
        <v>1060000</v>
      </c>
    </row>
    <row r="31" spans="1:27" ht="13.5" x14ac:dyDescent="0.25">
      <c r="A31" s="25" t="s">
        <v>57</v>
      </c>
      <c r="B31" s="24" t="s">
        <v>32</v>
      </c>
      <c r="C31" s="6">
        <v>165702</v>
      </c>
      <c r="D31" s="6"/>
      <c r="E31" s="7">
        <v>12162543</v>
      </c>
      <c r="F31" s="8">
        <v>12162543</v>
      </c>
      <c r="G31" s="8">
        <v>13200</v>
      </c>
      <c r="H31" s="8">
        <v>13200</v>
      </c>
      <c r="I31" s="8">
        <v>13200</v>
      </c>
      <c r="J31" s="8">
        <v>39600</v>
      </c>
      <c r="K31" s="8">
        <v>13200</v>
      </c>
      <c r="L31" s="8">
        <v>16500</v>
      </c>
      <c r="M31" s="8">
        <v>16500</v>
      </c>
      <c r="N31" s="8">
        <v>46200</v>
      </c>
      <c r="O31" s="8"/>
      <c r="P31" s="8"/>
      <c r="Q31" s="8"/>
      <c r="R31" s="8"/>
      <c r="S31" s="8"/>
      <c r="T31" s="8"/>
      <c r="U31" s="8"/>
      <c r="V31" s="8"/>
      <c r="W31" s="8">
        <v>85800</v>
      </c>
      <c r="X31" s="8">
        <v>6081270</v>
      </c>
      <c r="Y31" s="8">
        <v>-5995470</v>
      </c>
      <c r="Z31" s="2">
        <v>-98.589110498300514</v>
      </c>
      <c r="AA31" s="6">
        <v>12162543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35150</v>
      </c>
      <c r="D33" s="6"/>
      <c r="E33" s="7">
        <v>31161</v>
      </c>
      <c r="F33" s="8">
        <v>31161</v>
      </c>
      <c r="G33" s="8">
        <v>2918</v>
      </c>
      <c r="H33" s="8">
        <v>3236</v>
      </c>
      <c r="I33" s="8">
        <v>3231</v>
      </c>
      <c r="J33" s="8">
        <v>9385</v>
      </c>
      <c r="K33" s="8">
        <v>3819</v>
      </c>
      <c r="L33" s="8">
        <v>3101</v>
      </c>
      <c r="M33" s="8">
        <v>4414</v>
      </c>
      <c r="N33" s="8">
        <v>11334</v>
      </c>
      <c r="O33" s="8"/>
      <c r="P33" s="8"/>
      <c r="Q33" s="8"/>
      <c r="R33" s="8"/>
      <c r="S33" s="8"/>
      <c r="T33" s="8"/>
      <c r="U33" s="8"/>
      <c r="V33" s="8"/>
      <c r="W33" s="8">
        <v>20719</v>
      </c>
      <c r="X33" s="8">
        <v>15582</v>
      </c>
      <c r="Y33" s="8">
        <v>5137</v>
      </c>
      <c r="Z33" s="2">
        <v>32.967526633294824</v>
      </c>
      <c r="AA33" s="6">
        <v>31161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4966402</v>
      </c>
      <c r="D35" s="33">
        <f>SUM(D24:D34)</f>
        <v>0</v>
      </c>
      <c r="E35" s="34">
        <f t="shared" si="1"/>
        <v>22434793</v>
      </c>
      <c r="F35" s="35">
        <f t="shared" si="1"/>
        <v>22434793</v>
      </c>
      <c r="G35" s="35">
        <f t="shared" si="1"/>
        <v>363066</v>
      </c>
      <c r="H35" s="35">
        <f t="shared" si="1"/>
        <v>386837</v>
      </c>
      <c r="I35" s="35">
        <f t="shared" si="1"/>
        <v>401086</v>
      </c>
      <c r="J35" s="35">
        <f t="shared" si="1"/>
        <v>1150989</v>
      </c>
      <c r="K35" s="35">
        <f t="shared" si="1"/>
        <v>459330</v>
      </c>
      <c r="L35" s="35">
        <f t="shared" si="1"/>
        <v>388416</v>
      </c>
      <c r="M35" s="35">
        <f t="shared" si="1"/>
        <v>832335</v>
      </c>
      <c r="N35" s="35">
        <f t="shared" si="1"/>
        <v>1680081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2831070</v>
      </c>
      <c r="X35" s="35">
        <f t="shared" si="1"/>
        <v>11217402</v>
      </c>
      <c r="Y35" s="35">
        <f t="shared" si="1"/>
        <v>-8386332</v>
      </c>
      <c r="Z35" s="36">
        <f>+IF(X35&lt;&gt;0,+(Y35/X35)*100,0)</f>
        <v>-74.761803134094691</v>
      </c>
      <c r="AA35" s="33">
        <f>SUM(AA24:AA34)</f>
        <v>22434793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30467311</v>
      </c>
      <c r="D37" s="46">
        <f>+D21-D35</f>
        <v>0</v>
      </c>
      <c r="E37" s="47">
        <f t="shared" si="2"/>
        <v>29589750</v>
      </c>
      <c r="F37" s="48">
        <f t="shared" si="2"/>
        <v>29589750</v>
      </c>
      <c r="G37" s="48">
        <f t="shared" si="2"/>
        <v>10267627</v>
      </c>
      <c r="H37" s="48">
        <f t="shared" si="2"/>
        <v>1215156</v>
      </c>
      <c r="I37" s="48">
        <f t="shared" si="2"/>
        <v>792763</v>
      </c>
      <c r="J37" s="48">
        <f t="shared" si="2"/>
        <v>12275546</v>
      </c>
      <c r="K37" s="48">
        <f t="shared" si="2"/>
        <v>492739</v>
      </c>
      <c r="L37" s="48">
        <f t="shared" si="2"/>
        <v>798870</v>
      </c>
      <c r="M37" s="48">
        <f t="shared" si="2"/>
        <v>8051092</v>
      </c>
      <c r="N37" s="48">
        <f t="shared" si="2"/>
        <v>9342701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21618247</v>
      </c>
      <c r="X37" s="48">
        <f>IF(F21=F35,0,X21-X35)</f>
        <v>14794872</v>
      </c>
      <c r="Y37" s="48">
        <f t="shared" si="2"/>
        <v>6823375</v>
      </c>
      <c r="Z37" s="49">
        <f>+IF(X37&lt;&gt;0,+(Y37/X37)*100,0)</f>
        <v>46.119865045131853</v>
      </c>
      <c r="AA37" s="46">
        <f>+AA21-AA35</f>
        <v>29589750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30467311</v>
      </c>
      <c r="D41" s="56">
        <f>SUM(D37:D40)</f>
        <v>0</v>
      </c>
      <c r="E41" s="57">
        <f t="shared" si="3"/>
        <v>29589750</v>
      </c>
      <c r="F41" s="58">
        <f t="shared" si="3"/>
        <v>29589750</v>
      </c>
      <c r="G41" s="58">
        <f t="shared" si="3"/>
        <v>10267627</v>
      </c>
      <c r="H41" s="58">
        <f t="shared" si="3"/>
        <v>1215156</v>
      </c>
      <c r="I41" s="58">
        <f t="shared" si="3"/>
        <v>792763</v>
      </c>
      <c r="J41" s="58">
        <f t="shared" si="3"/>
        <v>12275546</v>
      </c>
      <c r="K41" s="58">
        <f t="shared" si="3"/>
        <v>492739</v>
      </c>
      <c r="L41" s="58">
        <f t="shared" si="3"/>
        <v>798870</v>
      </c>
      <c r="M41" s="58">
        <f t="shared" si="3"/>
        <v>8051092</v>
      </c>
      <c r="N41" s="58">
        <f t="shared" si="3"/>
        <v>9342701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21618247</v>
      </c>
      <c r="X41" s="58">
        <f t="shared" si="3"/>
        <v>14794872</v>
      </c>
      <c r="Y41" s="58">
        <f t="shared" si="3"/>
        <v>6823375</v>
      </c>
      <c r="Z41" s="59">
        <f>+IF(X41&lt;&gt;0,+(Y41/X41)*100,0)</f>
        <v>46.119865045131853</v>
      </c>
      <c r="AA41" s="56">
        <f>SUM(AA37:AA40)</f>
        <v>29589750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30467311</v>
      </c>
      <c r="D43" s="64">
        <f>+D41-D42</f>
        <v>0</v>
      </c>
      <c r="E43" s="65">
        <f t="shared" si="4"/>
        <v>29589750</v>
      </c>
      <c r="F43" s="66">
        <f t="shared" si="4"/>
        <v>29589750</v>
      </c>
      <c r="G43" s="66">
        <f t="shared" si="4"/>
        <v>10267627</v>
      </c>
      <c r="H43" s="66">
        <f t="shared" si="4"/>
        <v>1215156</v>
      </c>
      <c r="I43" s="66">
        <f t="shared" si="4"/>
        <v>792763</v>
      </c>
      <c r="J43" s="66">
        <f t="shared" si="4"/>
        <v>12275546</v>
      </c>
      <c r="K43" s="66">
        <f t="shared" si="4"/>
        <v>492739</v>
      </c>
      <c r="L43" s="66">
        <f t="shared" si="4"/>
        <v>798870</v>
      </c>
      <c r="M43" s="66">
        <f t="shared" si="4"/>
        <v>8051092</v>
      </c>
      <c r="N43" s="66">
        <f t="shared" si="4"/>
        <v>9342701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21618247</v>
      </c>
      <c r="X43" s="66">
        <f t="shared" si="4"/>
        <v>14794872</v>
      </c>
      <c r="Y43" s="66">
        <f t="shared" si="4"/>
        <v>6823375</v>
      </c>
      <c r="Z43" s="67">
        <f>+IF(X43&lt;&gt;0,+(Y43/X43)*100,0)</f>
        <v>46.119865045131853</v>
      </c>
      <c r="AA43" s="64">
        <f>+AA41-AA42</f>
        <v>29589750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30467311</v>
      </c>
      <c r="D45" s="56">
        <f>SUM(D43:D44)</f>
        <v>0</v>
      </c>
      <c r="E45" s="57">
        <f t="shared" si="5"/>
        <v>29589750</v>
      </c>
      <c r="F45" s="58">
        <f t="shared" si="5"/>
        <v>29589750</v>
      </c>
      <c r="G45" s="58">
        <f t="shared" si="5"/>
        <v>10267627</v>
      </c>
      <c r="H45" s="58">
        <f t="shared" si="5"/>
        <v>1215156</v>
      </c>
      <c r="I45" s="58">
        <f t="shared" si="5"/>
        <v>792763</v>
      </c>
      <c r="J45" s="58">
        <f t="shared" si="5"/>
        <v>12275546</v>
      </c>
      <c r="K45" s="58">
        <f t="shared" si="5"/>
        <v>492739</v>
      </c>
      <c r="L45" s="58">
        <f t="shared" si="5"/>
        <v>798870</v>
      </c>
      <c r="M45" s="58">
        <f t="shared" si="5"/>
        <v>8051092</v>
      </c>
      <c r="N45" s="58">
        <f t="shared" si="5"/>
        <v>9342701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21618247</v>
      </c>
      <c r="X45" s="58">
        <f t="shared" si="5"/>
        <v>14794872</v>
      </c>
      <c r="Y45" s="58">
        <f t="shared" si="5"/>
        <v>6823375</v>
      </c>
      <c r="Z45" s="59">
        <f>+IF(X45&lt;&gt;0,+(Y45/X45)*100,0)</f>
        <v>46.119865045131853</v>
      </c>
      <c r="AA45" s="56">
        <f>SUM(AA43:AA44)</f>
        <v>29589750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30467311</v>
      </c>
      <c r="D47" s="71">
        <f>SUM(D45:D46)</f>
        <v>0</v>
      </c>
      <c r="E47" s="72">
        <f t="shared" si="6"/>
        <v>29589750</v>
      </c>
      <c r="F47" s="73">
        <f t="shared" si="6"/>
        <v>29589750</v>
      </c>
      <c r="G47" s="73">
        <f t="shared" si="6"/>
        <v>10267627</v>
      </c>
      <c r="H47" s="74">
        <f t="shared" si="6"/>
        <v>1215156</v>
      </c>
      <c r="I47" s="74">
        <f t="shared" si="6"/>
        <v>792763</v>
      </c>
      <c r="J47" s="74">
        <f t="shared" si="6"/>
        <v>12275546</v>
      </c>
      <c r="K47" s="74">
        <f t="shared" si="6"/>
        <v>492739</v>
      </c>
      <c r="L47" s="74">
        <f t="shared" si="6"/>
        <v>798870</v>
      </c>
      <c r="M47" s="73">
        <f t="shared" si="6"/>
        <v>8051092</v>
      </c>
      <c r="N47" s="73">
        <f t="shared" si="6"/>
        <v>9342701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21618247</v>
      </c>
      <c r="X47" s="74">
        <f t="shared" si="6"/>
        <v>14794872</v>
      </c>
      <c r="Y47" s="74">
        <f t="shared" si="6"/>
        <v>6823375</v>
      </c>
      <c r="Z47" s="75">
        <f>+IF(X47&lt;&gt;0,+(Y47/X47)*100,0)</f>
        <v>46.119865045131853</v>
      </c>
      <c r="AA47" s="76">
        <f>SUM(AA45:AA46)</f>
        <v>29589750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11804985</v>
      </c>
      <c r="D8" s="6"/>
      <c r="E8" s="7">
        <v>31496892</v>
      </c>
      <c r="F8" s="8">
        <v>31496892</v>
      </c>
      <c r="G8" s="8">
        <v>4327672</v>
      </c>
      <c r="H8" s="8">
        <v>3652144</v>
      </c>
      <c r="I8" s="8">
        <v>3780780</v>
      </c>
      <c r="J8" s="8">
        <v>11760596</v>
      </c>
      <c r="K8" s="8">
        <v>3904628</v>
      </c>
      <c r="L8" s="8">
        <v>3853654</v>
      </c>
      <c r="M8" s="8">
        <v>3946374</v>
      </c>
      <c r="N8" s="8">
        <v>11704656</v>
      </c>
      <c r="O8" s="8"/>
      <c r="P8" s="8"/>
      <c r="Q8" s="8"/>
      <c r="R8" s="8"/>
      <c r="S8" s="8"/>
      <c r="T8" s="8"/>
      <c r="U8" s="8"/>
      <c r="V8" s="8"/>
      <c r="W8" s="8">
        <v>23465252</v>
      </c>
      <c r="X8" s="8">
        <v>16362550</v>
      </c>
      <c r="Y8" s="8">
        <v>7102702</v>
      </c>
      <c r="Z8" s="2">
        <v>43.408282938783991</v>
      </c>
      <c r="AA8" s="6">
        <v>31496892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56320</v>
      </c>
      <c r="D19" s="6"/>
      <c r="E19" s="7"/>
      <c r="F19" s="26"/>
      <c r="G19" s="26"/>
      <c r="H19" s="26"/>
      <c r="I19" s="26"/>
      <c r="J19" s="26"/>
      <c r="K19" s="26">
        <v>8140</v>
      </c>
      <c r="L19" s="26">
        <v>4930</v>
      </c>
      <c r="M19" s="26"/>
      <c r="N19" s="26">
        <v>13070</v>
      </c>
      <c r="O19" s="26"/>
      <c r="P19" s="26"/>
      <c r="Q19" s="26"/>
      <c r="R19" s="26"/>
      <c r="S19" s="26"/>
      <c r="T19" s="26"/>
      <c r="U19" s="26"/>
      <c r="V19" s="26"/>
      <c r="W19" s="26">
        <v>13070</v>
      </c>
      <c r="X19" s="26"/>
      <c r="Y19" s="26">
        <v>13070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11861305</v>
      </c>
      <c r="D21" s="33">
        <f t="shared" si="0"/>
        <v>0</v>
      </c>
      <c r="E21" s="34">
        <f t="shared" si="0"/>
        <v>31496892</v>
      </c>
      <c r="F21" s="35">
        <f t="shared" si="0"/>
        <v>31496892</v>
      </c>
      <c r="G21" s="35">
        <f t="shared" si="0"/>
        <v>4327672</v>
      </c>
      <c r="H21" s="35">
        <f t="shared" si="0"/>
        <v>3652144</v>
      </c>
      <c r="I21" s="35">
        <f t="shared" si="0"/>
        <v>3780780</v>
      </c>
      <c r="J21" s="35">
        <f t="shared" si="0"/>
        <v>11760596</v>
      </c>
      <c r="K21" s="35">
        <f t="shared" si="0"/>
        <v>3912768</v>
      </c>
      <c r="L21" s="35">
        <f t="shared" si="0"/>
        <v>3858584</v>
      </c>
      <c r="M21" s="35">
        <f t="shared" si="0"/>
        <v>3946374</v>
      </c>
      <c r="N21" s="35">
        <f t="shared" si="0"/>
        <v>11717726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23478322</v>
      </c>
      <c r="X21" s="35">
        <f t="shared" si="0"/>
        <v>16362550</v>
      </c>
      <c r="Y21" s="35">
        <f t="shared" si="0"/>
        <v>7115772</v>
      </c>
      <c r="Z21" s="36">
        <f>+IF(X21&lt;&gt;0,+(Y21/X21)*100,0)</f>
        <v>43.488160463986361</v>
      </c>
      <c r="AA21" s="33">
        <f>SUM(AA5:AA20)</f>
        <v>31496892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16044544</v>
      </c>
      <c r="D24" s="6"/>
      <c r="E24" s="7">
        <v>11078320</v>
      </c>
      <c r="F24" s="8">
        <v>11078320</v>
      </c>
      <c r="G24" s="8">
        <v>928502</v>
      </c>
      <c r="H24" s="8">
        <v>866418</v>
      </c>
      <c r="I24" s="8">
        <v>878104</v>
      </c>
      <c r="J24" s="8">
        <v>2673024</v>
      </c>
      <c r="K24" s="8">
        <v>990717</v>
      </c>
      <c r="L24" s="8">
        <v>1441506</v>
      </c>
      <c r="M24" s="8">
        <v>936694</v>
      </c>
      <c r="N24" s="8">
        <v>3368917</v>
      </c>
      <c r="O24" s="8"/>
      <c r="P24" s="8"/>
      <c r="Q24" s="8"/>
      <c r="R24" s="8"/>
      <c r="S24" s="8"/>
      <c r="T24" s="8"/>
      <c r="U24" s="8"/>
      <c r="V24" s="8"/>
      <c r="W24" s="8">
        <v>6041941</v>
      </c>
      <c r="X24" s="8">
        <v>5539170</v>
      </c>
      <c r="Y24" s="8">
        <v>502771</v>
      </c>
      <c r="Z24" s="2">
        <v>9.0766486675801605</v>
      </c>
      <c r="AA24" s="6">
        <v>11078320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1356992</v>
      </c>
      <c r="D26" s="6"/>
      <c r="E26" s="7">
        <v>2000000</v>
      </c>
      <c r="F26" s="8">
        <v>2000000</v>
      </c>
      <c r="G26" s="8"/>
      <c r="H26" s="8"/>
      <c r="I26" s="8">
        <v>78813</v>
      </c>
      <c r="J26" s="8">
        <v>78813</v>
      </c>
      <c r="K26" s="8">
        <v>277556</v>
      </c>
      <c r="L26" s="8"/>
      <c r="M26" s="8">
        <v>-33290</v>
      </c>
      <c r="N26" s="8">
        <v>244266</v>
      </c>
      <c r="O26" s="8"/>
      <c r="P26" s="8"/>
      <c r="Q26" s="8"/>
      <c r="R26" s="8"/>
      <c r="S26" s="8"/>
      <c r="T26" s="8"/>
      <c r="U26" s="8"/>
      <c r="V26" s="8"/>
      <c r="W26" s="8">
        <v>323079</v>
      </c>
      <c r="X26" s="8">
        <v>1000002</v>
      </c>
      <c r="Y26" s="8">
        <v>-676923</v>
      </c>
      <c r="Z26" s="2">
        <v>-67.692164615670762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7578696</v>
      </c>
      <c r="F27" s="8">
        <v>7578696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3789342</v>
      </c>
      <c r="Y27" s="8">
        <v>-3789342</v>
      </c>
      <c r="Z27" s="2">
        <v>-100</v>
      </c>
      <c r="AA27" s="6">
        <v>7578696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117418</v>
      </c>
      <c r="D30" s="6"/>
      <c r="E30" s="7">
        <v>949000</v>
      </c>
      <c r="F30" s="8">
        <v>949000</v>
      </c>
      <c r="G30" s="8"/>
      <c r="H30" s="8"/>
      <c r="I30" s="8"/>
      <c r="J30" s="8"/>
      <c r="K30" s="8"/>
      <c r="L30" s="8"/>
      <c r="M30" s="8">
        <v>14622</v>
      </c>
      <c r="N30" s="8">
        <v>14622</v>
      </c>
      <c r="O30" s="8"/>
      <c r="P30" s="8"/>
      <c r="Q30" s="8"/>
      <c r="R30" s="8"/>
      <c r="S30" s="8"/>
      <c r="T30" s="8"/>
      <c r="U30" s="8"/>
      <c r="V30" s="8"/>
      <c r="W30" s="8">
        <v>14622</v>
      </c>
      <c r="X30" s="8">
        <v>474500</v>
      </c>
      <c r="Y30" s="8">
        <v>-459878</v>
      </c>
      <c r="Z30" s="2">
        <v>-96.918440463645936</v>
      </c>
      <c r="AA30" s="6">
        <v>949000</v>
      </c>
    </row>
    <row r="31" spans="1:27" ht="13.5" x14ac:dyDescent="0.25">
      <c r="A31" s="25" t="s">
        <v>57</v>
      </c>
      <c r="B31" s="24" t="s">
        <v>32</v>
      </c>
      <c r="C31" s="6">
        <v>797352</v>
      </c>
      <c r="D31" s="6"/>
      <c r="E31" s="7">
        <v>1898000</v>
      </c>
      <c r="F31" s="8">
        <v>1898000</v>
      </c>
      <c r="G31" s="8"/>
      <c r="H31" s="8"/>
      <c r="I31" s="8">
        <v>3465</v>
      </c>
      <c r="J31" s="8">
        <v>3465</v>
      </c>
      <c r="K31" s="8"/>
      <c r="L31" s="8">
        <v>38710</v>
      </c>
      <c r="M31" s="8"/>
      <c r="N31" s="8">
        <v>38710</v>
      </c>
      <c r="O31" s="8"/>
      <c r="P31" s="8"/>
      <c r="Q31" s="8"/>
      <c r="R31" s="8"/>
      <c r="S31" s="8"/>
      <c r="T31" s="8"/>
      <c r="U31" s="8"/>
      <c r="V31" s="8"/>
      <c r="W31" s="8">
        <v>42175</v>
      </c>
      <c r="X31" s="8">
        <v>1119015</v>
      </c>
      <c r="Y31" s="8">
        <v>-1076840</v>
      </c>
      <c r="Z31" s="2">
        <v>-96.231060352184741</v>
      </c>
      <c r="AA31" s="6">
        <v>1898000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237093</v>
      </c>
      <c r="D33" s="6"/>
      <c r="E33" s="7">
        <v>1500686</v>
      </c>
      <c r="F33" s="8">
        <v>1500686</v>
      </c>
      <c r="G33" s="8">
        <v>8406</v>
      </c>
      <c r="H33" s="8">
        <v>7204</v>
      </c>
      <c r="I33" s="8">
        <v>7321</v>
      </c>
      <c r="J33" s="8">
        <v>22931</v>
      </c>
      <c r="K33" s="8">
        <v>8394</v>
      </c>
      <c r="L33" s="8">
        <v>13937</v>
      </c>
      <c r="M33" s="8">
        <v>7969</v>
      </c>
      <c r="N33" s="8">
        <v>30300</v>
      </c>
      <c r="O33" s="8"/>
      <c r="P33" s="8"/>
      <c r="Q33" s="8"/>
      <c r="R33" s="8"/>
      <c r="S33" s="8"/>
      <c r="T33" s="8"/>
      <c r="U33" s="8"/>
      <c r="V33" s="8"/>
      <c r="W33" s="8">
        <v>53231</v>
      </c>
      <c r="X33" s="8">
        <v>503654</v>
      </c>
      <c r="Y33" s="8">
        <v>-450423</v>
      </c>
      <c r="Z33" s="2">
        <v>-89.431037974482479</v>
      </c>
      <c r="AA33" s="6">
        <v>1500686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18553399</v>
      </c>
      <c r="D35" s="33">
        <f>SUM(D24:D34)</f>
        <v>0</v>
      </c>
      <c r="E35" s="34">
        <f t="shared" si="1"/>
        <v>25004702</v>
      </c>
      <c r="F35" s="35">
        <f t="shared" si="1"/>
        <v>25004702</v>
      </c>
      <c r="G35" s="35">
        <f t="shared" si="1"/>
        <v>936908</v>
      </c>
      <c r="H35" s="35">
        <f t="shared" si="1"/>
        <v>873622</v>
      </c>
      <c r="I35" s="35">
        <f t="shared" si="1"/>
        <v>967703</v>
      </c>
      <c r="J35" s="35">
        <f t="shared" si="1"/>
        <v>2778233</v>
      </c>
      <c r="K35" s="35">
        <f t="shared" si="1"/>
        <v>1276667</v>
      </c>
      <c r="L35" s="35">
        <f t="shared" si="1"/>
        <v>1494153</v>
      </c>
      <c r="M35" s="35">
        <f t="shared" si="1"/>
        <v>925995</v>
      </c>
      <c r="N35" s="35">
        <f t="shared" si="1"/>
        <v>3696815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6475048</v>
      </c>
      <c r="X35" s="35">
        <f t="shared" si="1"/>
        <v>12425683</v>
      </c>
      <c r="Y35" s="35">
        <f t="shared" si="1"/>
        <v>-5950635</v>
      </c>
      <c r="Z35" s="36">
        <f>+IF(X35&lt;&gt;0,+(Y35/X35)*100,0)</f>
        <v>-47.889802113895875</v>
      </c>
      <c r="AA35" s="33">
        <f>SUM(AA24:AA34)</f>
        <v>25004702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-6692094</v>
      </c>
      <c r="D37" s="46">
        <f>+D21-D35</f>
        <v>0</v>
      </c>
      <c r="E37" s="47">
        <f t="shared" si="2"/>
        <v>6492190</v>
      </c>
      <c r="F37" s="48">
        <f t="shared" si="2"/>
        <v>6492190</v>
      </c>
      <c r="G37" s="48">
        <f t="shared" si="2"/>
        <v>3390764</v>
      </c>
      <c r="H37" s="48">
        <f t="shared" si="2"/>
        <v>2778522</v>
      </c>
      <c r="I37" s="48">
        <f t="shared" si="2"/>
        <v>2813077</v>
      </c>
      <c r="J37" s="48">
        <f t="shared" si="2"/>
        <v>8982363</v>
      </c>
      <c r="K37" s="48">
        <f t="shared" si="2"/>
        <v>2636101</v>
      </c>
      <c r="L37" s="48">
        <f t="shared" si="2"/>
        <v>2364431</v>
      </c>
      <c r="M37" s="48">
        <f t="shared" si="2"/>
        <v>3020379</v>
      </c>
      <c r="N37" s="48">
        <f t="shared" si="2"/>
        <v>8020911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17003274</v>
      </c>
      <c r="X37" s="48">
        <f>IF(F21=F35,0,X21-X35)</f>
        <v>3936867</v>
      </c>
      <c r="Y37" s="48">
        <f t="shared" si="2"/>
        <v>13066407</v>
      </c>
      <c r="Z37" s="49">
        <f>+IF(X37&lt;&gt;0,+(Y37/X37)*100,0)</f>
        <v>331.89861379619884</v>
      </c>
      <c r="AA37" s="46">
        <f>+AA21-AA35</f>
        <v>6492190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-6692094</v>
      </c>
      <c r="D41" s="56">
        <f>SUM(D37:D40)</f>
        <v>0</v>
      </c>
      <c r="E41" s="57">
        <f t="shared" si="3"/>
        <v>6492190</v>
      </c>
      <c r="F41" s="58">
        <f t="shared" si="3"/>
        <v>6492190</v>
      </c>
      <c r="G41" s="58">
        <f t="shared" si="3"/>
        <v>3390764</v>
      </c>
      <c r="H41" s="58">
        <f t="shared" si="3"/>
        <v>2778522</v>
      </c>
      <c r="I41" s="58">
        <f t="shared" si="3"/>
        <v>2813077</v>
      </c>
      <c r="J41" s="58">
        <f t="shared" si="3"/>
        <v>8982363</v>
      </c>
      <c r="K41" s="58">
        <f t="shared" si="3"/>
        <v>2636101</v>
      </c>
      <c r="L41" s="58">
        <f t="shared" si="3"/>
        <v>2364431</v>
      </c>
      <c r="M41" s="58">
        <f t="shared" si="3"/>
        <v>3020379</v>
      </c>
      <c r="N41" s="58">
        <f t="shared" si="3"/>
        <v>8020911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17003274</v>
      </c>
      <c r="X41" s="58">
        <f t="shared" si="3"/>
        <v>3936867</v>
      </c>
      <c r="Y41" s="58">
        <f t="shared" si="3"/>
        <v>13066407</v>
      </c>
      <c r="Z41" s="59">
        <f>+IF(X41&lt;&gt;0,+(Y41/X41)*100,0)</f>
        <v>331.89861379619884</v>
      </c>
      <c r="AA41" s="56">
        <f>SUM(AA37:AA40)</f>
        <v>6492190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-6692094</v>
      </c>
      <c r="D43" s="64">
        <f>+D41-D42</f>
        <v>0</v>
      </c>
      <c r="E43" s="65">
        <f t="shared" si="4"/>
        <v>6492190</v>
      </c>
      <c r="F43" s="66">
        <f t="shared" si="4"/>
        <v>6492190</v>
      </c>
      <c r="G43" s="66">
        <f t="shared" si="4"/>
        <v>3390764</v>
      </c>
      <c r="H43" s="66">
        <f t="shared" si="4"/>
        <v>2778522</v>
      </c>
      <c r="I43" s="66">
        <f t="shared" si="4"/>
        <v>2813077</v>
      </c>
      <c r="J43" s="66">
        <f t="shared" si="4"/>
        <v>8982363</v>
      </c>
      <c r="K43" s="66">
        <f t="shared" si="4"/>
        <v>2636101</v>
      </c>
      <c r="L43" s="66">
        <f t="shared" si="4"/>
        <v>2364431</v>
      </c>
      <c r="M43" s="66">
        <f t="shared" si="4"/>
        <v>3020379</v>
      </c>
      <c r="N43" s="66">
        <f t="shared" si="4"/>
        <v>8020911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17003274</v>
      </c>
      <c r="X43" s="66">
        <f t="shared" si="4"/>
        <v>3936867</v>
      </c>
      <c r="Y43" s="66">
        <f t="shared" si="4"/>
        <v>13066407</v>
      </c>
      <c r="Z43" s="67">
        <f>+IF(X43&lt;&gt;0,+(Y43/X43)*100,0)</f>
        <v>331.89861379619884</v>
      </c>
      <c r="AA43" s="64">
        <f>+AA41-AA42</f>
        <v>6492190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-6692094</v>
      </c>
      <c r="D45" s="56">
        <f>SUM(D43:D44)</f>
        <v>0</v>
      </c>
      <c r="E45" s="57">
        <f t="shared" si="5"/>
        <v>6492190</v>
      </c>
      <c r="F45" s="58">
        <f t="shared" si="5"/>
        <v>6492190</v>
      </c>
      <c r="G45" s="58">
        <f t="shared" si="5"/>
        <v>3390764</v>
      </c>
      <c r="H45" s="58">
        <f t="shared" si="5"/>
        <v>2778522</v>
      </c>
      <c r="I45" s="58">
        <f t="shared" si="5"/>
        <v>2813077</v>
      </c>
      <c r="J45" s="58">
        <f t="shared" si="5"/>
        <v>8982363</v>
      </c>
      <c r="K45" s="58">
        <f t="shared" si="5"/>
        <v>2636101</v>
      </c>
      <c r="L45" s="58">
        <f t="shared" si="5"/>
        <v>2364431</v>
      </c>
      <c r="M45" s="58">
        <f t="shared" si="5"/>
        <v>3020379</v>
      </c>
      <c r="N45" s="58">
        <f t="shared" si="5"/>
        <v>8020911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17003274</v>
      </c>
      <c r="X45" s="58">
        <f t="shared" si="5"/>
        <v>3936867</v>
      </c>
      <c r="Y45" s="58">
        <f t="shared" si="5"/>
        <v>13066407</v>
      </c>
      <c r="Z45" s="59">
        <f>+IF(X45&lt;&gt;0,+(Y45/X45)*100,0)</f>
        <v>331.89861379619884</v>
      </c>
      <c r="AA45" s="56">
        <f>SUM(AA43:AA44)</f>
        <v>6492190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-6692094</v>
      </c>
      <c r="D47" s="71">
        <f>SUM(D45:D46)</f>
        <v>0</v>
      </c>
      <c r="E47" s="72">
        <f t="shared" si="6"/>
        <v>6492190</v>
      </c>
      <c r="F47" s="73">
        <f t="shared" si="6"/>
        <v>6492190</v>
      </c>
      <c r="G47" s="73">
        <f t="shared" si="6"/>
        <v>3390764</v>
      </c>
      <c r="H47" s="74">
        <f t="shared" si="6"/>
        <v>2778522</v>
      </c>
      <c r="I47" s="74">
        <f t="shared" si="6"/>
        <v>2813077</v>
      </c>
      <c r="J47" s="74">
        <f t="shared" si="6"/>
        <v>8982363</v>
      </c>
      <c r="K47" s="74">
        <f t="shared" si="6"/>
        <v>2636101</v>
      </c>
      <c r="L47" s="74">
        <f t="shared" si="6"/>
        <v>2364431</v>
      </c>
      <c r="M47" s="73">
        <f t="shared" si="6"/>
        <v>3020379</v>
      </c>
      <c r="N47" s="73">
        <f t="shared" si="6"/>
        <v>8020911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17003274</v>
      </c>
      <c r="X47" s="74">
        <f t="shared" si="6"/>
        <v>3936867</v>
      </c>
      <c r="Y47" s="74">
        <f t="shared" si="6"/>
        <v>13066407</v>
      </c>
      <c r="Z47" s="75">
        <f>+IF(X47&lt;&gt;0,+(Y47/X47)*100,0)</f>
        <v>331.89861379619884</v>
      </c>
      <c r="AA47" s="76">
        <f>SUM(AA45:AA46)</f>
        <v>6492190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-4930</v>
      </c>
      <c r="D7" s="6"/>
      <c r="E7" s="7">
        <v>-3237</v>
      </c>
      <c r="F7" s="8">
        <v>-3237</v>
      </c>
      <c r="G7" s="8"/>
      <c r="H7" s="8"/>
      <c r="I7" s="8"/>
      <c r="J7" s="8"/>
      <c r="K7" s="8"/>
      <c r="L7" s="8">
        <v>-392</v>
      </c>
      <c r="M7" s="8"/>
      <c r="N7" s="8">
        <v>-392</v>
      </c>
      <c r="O7" s="8"/>
      <c r="P7" s="8"/>
      <c r="Q7" s="8"/>
      <c r="R7" s="8"/>
      <c r="S7" s="8"/>
      <c r="T7" s="8"/>
      <c r="U7" s="8"/>
      <c r="V7" s="8"/>
      <c r="W7" s="8">
        <v>-392</v>
      </c>
      <c r="X7" s="8">
        <v>-1620</v>
      </c>
      <c r="Y7" s="8">
        <v>1228</v>
      </c>
      <c r="Z7" s="2">
        <v>-75.802469135802468</v>
      </c>
      <c r="AA7" s="6">
        <v>-3237</v>
      </c>
    </row>
    <row r="8" spans="1:27" ht="13.5" x14ac:dyDescent="0.25">
      <c r="A8" s="25" t="s">
        <v>36</v>
      </c>
      <c r="B8" s="24" t="s">
        <v>32</v>
      </c>
      <c r="C8" s="6">
        <v>3432637</v>
      </c>
      <c r="D8" s="6"/>
      <c r="E8" s="7">
        <v>3834187</v>
      </c>
      <c r="F8" s="8">
        <v>3834187</v>
      </c>
      <c r="G8" s="8"/>
      <c r="H8" s="8"/>
      <c r="I8" s="8"/>
      <c r="J8" s="8"/>
      <c r="K8" s="8">
        <v>-90093</v>
      </c>
      <c r="L8" s="8">
        <v>379878</v>
      </c>
      <c r="M8" s="8">
        <v>398661</v>
      </c>
      <c r="N8" s="8">
        <v>688446</v>
      </c>
      <c r="O8" s="8"/>
      <c r="P8" s="8"/>
      <c r="Q8" s="8"/>
      <c r="R8" s="8"/>
      <c r="S8" s="8"/>
      <c r="T8" s="8"/>
      <c r="U8" s="8"/>
      <c r="V8" s="8"/>
      <c r="W8" s="8">
        <v>688446</v>
      </c>
      <c r="X8" s="8">
        <v>1917096</v>
      </c>
      <c r="Y8" s="8">
        <v>-1228650</v>
      </c>
      <c r="Z8" s="2">
        <v>-64.08912229747493</v>
      </c>
      <c r="AA8" s="6">
        <v>3834187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3427707</v>
      </c>
      <c r="D21" s="33">
        <f t="shared" si="0"/>
        <v>0</v>
      </c>
      <c r="E21" s="34">
        <f t="shared" si="0"/>
        <v>3830950</v>
      </c>
      <c r="F21" s="35">
        <f t="shared" si="0"/>
        <v>3830950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-90093</v>
      </c>
      <c r="L21" s="35">
        <f t="shared" si="0"/>
        <v>379486</v>
      </c>
      <c r="M21" s="35">
        <f t="shared" si="0"/>
        <v>398661</v>
      </c>
      <c r="N21" s="35">
        <f t="shared" si="0"/>
        <v>688054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688054</v>
      </c>
      <c r="X21" s="35">
        <f t="shared" si="0"/>
        <v>1915476</v>
      </c>
      <c r="Y21" s="35">
        <f t="shared" si="0"/>
        <v>-1227422</v>
      </c>
      <c r="Z21" s="36">
        <f>+IF(X21&lt;&gt;0,+(Y21/X21)*100,0)</f>
        <v>-64.079215818940042</v>
      </c>
      <c r="AA21" s="33">
        <f>SUM(AA5:AA20)</f>
        <v>3830950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2076478</v>
      </c>
      <c r="D24" s="6"/>
      <c r="E24" s="7">
        <v>1440866</v>
      </c>
      <c r="F24" s="8">
        <v>1440866</v>
      </c>
      <c r="G24" s="8"/>
      <c r="H24" s="8">
        <v>184863</v>
      </c>
      <c r="I24" s="8">
        <v>182771</v>
      </c>
      <c r="J24" s="8">
        <v>367634</v>
      </c>
      <c r="K24" s="8">
        <v>160806</v>
      </c>
      <c r="L24" s="8">
        <v>134391</v>
      </c>
      <c r="M24" s="8">
        <v>141819</v>
      </c>
      <c r="N24" s="8">
        <v>437016</v>
      </c>
      <c r="O24" s="8"/>
      <c r="P24" s="8"/>
      <c r="Q24" s="8"/>
      <c r="R24" s="8"/>
      <c r="S24" s="8"/>
      <c r="T24" s="8"/>
      <c r="U24" s="8"/>
      <c r="V24" s="8"/>
      <c r="W24" s="8">
        <v>804650</v>
      </c>
      <c r="X24" s="8">
        <v>720426</v>
      </c>
      <c r="Y24" s="8">
        <v>84224</v>
      </c>
      <c r="Z24" s="2">
        <v>11.690860685205697</v>
      </c>
      <c r="AA24" s="6">
        <v>1440866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908247</v>
      </c>
      <c r="F26" s="8">
        <v>908247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454122</v>
      </c>
      <c r="Y26" s="8">
        <v>-454122</v>
      </c>
      <c r="Z26" s="2">
        <v>-100</v>
      </c>
      <c r="AA26" s="6">
        <v>908247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</v>
      </c>
      <c r="F27" s="8">
        <v>450000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225000</v>
      </c>
      <c r="Y27" s="8">
        <v>-225000</v>
      </c>
      <c r="Z27" s="2">
        <v>-100</v>
      </c>
      <c r="AA27" s="6">
        <v>450000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871825</v>
      </c>
      <c r="D31" s="6"/>
      <c r="E31" s="7">
        <v>166660</v>
      </c>
      <c r="F31" s="8">
        <v>166660</v>
      </c>
      <c r="G31" s="8"/>
      <c r="H31" s="8"/>
      <c r="I31" s="8"/>
      <c r="J31" s="8"/>
      <c r="K31" s="8"/>
      <c r="L31" s="8">
        <v>17007</v>
      </c>
      <c r="M31" s="8">
        <v>106159</v>
      </c>
      <c r="N31" s="8">
        <v>123166</v>
      </c>
      <c r="O31" s="8"/>
      <c r="P31" s="8"/>
      <c r="Q31" s="8"/>
      <c r="R31" s="8"/>
      <c r="S31" s="8"/>
      <c r="T31" s="8"/>
      <c r="U31" s="8"/>
      <c r="V31" s="8"/>
      <c r="W31" s="8">
        <v>123166</v>
      </c>
      <c r="X31" s="8">
        <v>83328</v>
      </c>
      <c r="Y31" s="8">
        <v>39838</v>
      </c>
      <c r="Z31" s="2">
        <v>47.808659754224273</v>
      </c>
      <c r="AA31" s="6">
        <v>166660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360713</v>
      </c>
      <c r="D33" s="6"/>
      <c r="E33" s="7">
        <v>310750</v>
      </c>
      <c r="F33" s="8">
        <v>310750</v>
      </c>
      <c r="G33" s="8"/>
      <c r="H33" s="8">
        <v>1517</v>
      </c>
      <c r="I33" s="8">
        <v>1497</v>
      </c>
      <c r="J33" s="8">
        <v>3014</v>
      </c>
      <c r="K33" s="8">
        <v>5797</v>
      </c>
      <c r="L33" s="8">
        <v>53478</v>
      </c>
      <c r="M33" s="8">
        <v>58514</v>
      </c>
      <c r="N33" s="8">
        <v>117789</v>
      </c>
      <c r="O33" s="8"/>
      <c r="P33" s="8"/>
      <c r="Q33" s="8"/>
      <c r="R33" s="8"/>
      <c r="S33" s="8"/>
      <c r="T33" s="8"/>
      <c r="U33" s="8"/>
      <c r="V33" s="8"/>
      <c r="W33" s="8">
        <v>120803</v>
      </c>
      <c r="X33" s="8">
        <v>155382</v>
      </c>
      <c r="Y33" s="8">
        <v>-34579</v>
      </c>
      <c r="Z33" s="2">
        <v>-22.254186456603726</v>
      </c>
      <c r="AA33" s="6">
        <v>310750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3309016</v>
      </c>
      <c r="D35" s="33">
        <f>SUM(D24:D34)</f>
        <v>0</v>
      </c>
      <c r="E35" s="34">
        <f t="shared" si="1"/>
        <v>3276523</v>
      </c>
      <c r="F35" s="35">
        <f t="shared" si="1"/>
        <v>3276523</v>
      </c>
      <c r="G35" s="35">
        <f t="shared" si="1"/>
        <v>0</v>
      </c>
      <c r="H35" s="35">
        <f t="shared" si="1"/>
        <v>186380</v>
      </c>
      <c r="I35" s="35">
        <f t="shared" si="1"/>
        <v>184268</v>
      </c>
      <c r="J35" s="35">
        <f t="shared" si="1"/>
        <v>370648</v>
      </c>
      <c r="K35" s="35">
        <f t="shared" si="1"/>
        <v>166603</v>
      </c>
      <c r="L35" s="35">
        <f t="shared" si="1"/>
        <v>204876</v>
      </c>
      <c r="M35" s="35">
        <f t="shared" si="1"/>
        <v>306492</v>
      </c>
      <c r="N35" s="35">
        <f t="shared" si="1"/>
        <v>677971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1048619</v>
      </c>
      <c r="X35" s="35">
        <f t="shared" si="1"/>
        <v>1638258</v>
      </c>
      <c r="Y35" s="35">
        <f t="shared" si="1"/>
        <v>-589639</v>
      </c>
      <c r="Z35" s="36">
        <f>+IF(X35&lt;&gt;0,+(Y35/X35)*100,0)</f>
        <v>-35.99182790500641</v>
      </c>
      <c r="AA35" s="33">
        <f>SUM(AA24:AA34)</f>
        <v>3276523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118691</v>
      </c>
      <c r="D37" s="46">
        <f>+D21-D35</f>
        <v>0</v>
      </c>
      <c r="E37" s="47">
        <f t="shared" si="2"/>
        <v>554427</v>
      </c>
      <c r="F37" s="48">
        <f t="shared" si="2"/>
        <v>554427</v>
      </c>
      <c r="G37" s="48">
        <f t="shared" si="2"/>
        <v>0</v>
      </c>
      <c r="H37" s="48">
        <f t="shared" si="2"/>
        <v>-186380</v>
      </c>
      <c r="I37" s="48">
        <f t="shared" si="2"/>
        <v>-184268</v>
      </c>
      <c r="J37" s="48">
        <f t="shared" si="2"/>
        <v>-370648</v>
      </c>
      <c r="K37" s="48">
        <f t="shared" si="2"/>
        <v>-256696</v>
      </c>
      <c r="L37" s="48">
        <f t="shared" si="2"/>
        <v>174610</v>
      </c>
      <c r="M37" s="48">
        <f t="shared" si="2"/>
        <v>92169</v>
      </c>
      <c r="N37" s="48">
        <f t="shared" si="2"/>
        <v>10083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-360565</v>
      </c>
      <c r="X37" s="48">
        <f>IF(F21=F35,0,X21-X35)</f>
        <v>277218</v>
      </c>
      <c r="Y37" s="48">
        <f t="shared" si="2"/>
        <v>-637783</v>
      </c>
      <c r="Z37" s="49">
        <f>+IF(X37&lt;&gt;0,+(Y37/X37)*100,0)</f>
        <v>-230.06550801174527</v>
      </c>
      <c r="AA37" s="46">
        <f>+AA21-AA35</f>
        <v>554427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118691</v>
      </c>
      <c r="D41" s="56">
        <f>SUM(D37:D40)</f>
        <v>0</v>
      </c>
      <c r="E41" s="57">
        <f t="shared" si="3"/>
        <v>554427</v>
      </c>
      <c r="F41" s="58">
        <f t="shared" si="3"/>
        <v>554427</v>
      </c>
      <c r="G41" s="58">
        <f t="shared" si="3"/>
        <v>0</v>
      </c>
      <c r="H41" s="58">
        <f t="shared" si="3"/>
        <v>-186380</v>
      </c>
      <c r="I41" s="58">
        <f t="shared" si="3"/>
        <v>-184268</v>
      </c>
      <c r="J41" s="58">
        <f t="shared" si="3"/>
        <v>-370648</v>
      </c>
      <c r="K41" s="58">
        <f t="shared" si="3"/>
        <v>-256696</v>
      </c>
      <c r="L41" s="58">
        <f t="shared" si="3"/>
        <v>174610</v>
      </c>
      <c r="M41" s="58">
        <f t="shared" si="3"/>
        <v>92169</v>
      </c>
      <c r="N41" s="58">
        <f t="shared" si="3"/>
        <v>10083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-360565</v>
      </c>
      <c r="X41" s="58">
        <f t="shared" si="3"/>
        <v>277218</v>
      </c>
      <c r="Y41" s="58">
        <f t="shared" si="3"/>
        <v>-637783</v>
      </c>
      <c r="Z41" s="59">
        <f>+IF(X41&lt;&gt;0,+(Y41/X41)*100,0)</f>
        <v>-230.06550801174527</v>
      </c>
      <c r="AA41" s="56">
        <f>SUM(AA37:AA40)</f>
        <v>554427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118691</v>
      </c>
      <c r="D43" s="64">
        <f>+D41-D42</f>
        <v>0</v>
      </c>
      <c r="E43" s="65">
        <f t="shared" si="4"/>
        <v>554427</v>
      </c>
      <c r="F43" s="66">
        <f t="shared" si="4"/>
        <v>554427</v>
      </c>
      <c r="G43" s="66">
        <f t="shared" si="4"/>
        <v>0</v>
      </c>
      <c r="H43" s="66">
        <f t="shared" si="4"/>
        <v>-186380</v>
      </c>
      <c r="I43" s="66">
        <f t="shared" si="4"/>
        <v>-184268</v>
      </c>
      <c r="J43" s="66">
        <f t="shared" si="4"/>
        <v>-370648</v>
      </c>
      <c r="K43" s="66">
        <f t="shared" si="4"/>
        <v>-256696</v>
      </c>
      <c r="L43" s="66">
        <f t="shared" si="4"/>
        <v>174610</v>
      </c>
      <c r="M43" s="66">
        <f t="shared" si="4"/>
        <v>92169</v>
      </c>
      <c r="N43" s="66">
        <f t="shared" si="4"/>
        <v>10083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-360565</v>
      </c>
      <c r="X43" s="66">
        <f t="shared" si="4"/>
        <v>277218</v>
      </c>
      <c r="Y43" s="66">
        <f t="shared" si="4"/>
        <v>-637783</v>
      </c>
      <c r="Z43" s="67">
        <f>+IF(X43&lt;&gt;0,+(Y43/X43)*100,0)</f>
        <v>-230.06550801174527</v>
      </c>
      <c r="AA43" s="64">
        <f>+AA41-AA42</f>
        <v>554427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118691</v>
      </c>
      <c r="D45" s="56">
        <f>SUM(D43:D44)</f>
        <v>0</v>
      </c>
      <c r="E45" s="57">
        <f t="shared" si="5"/>
        <v>554427</v>
      </c>
      <c r="F45" s="58">
        <f t="shared" si="5"/>
        <v>554427</v>
      </c>
      <c r="G45" s="58">
        <f t="shared" si="5"/>
        <v>0</v>
      </c>
      <c r="H45" s="58">
        <f t="shared" si="5"/>
        <v>-186380</v>
      </c>
      <c r="I45" s="58">
        <f t="shared" si="5"/>
        <v>-184268</v>
      </c>
      <c r="J45" s="58">
        <f t="shared" si="5"/>
        <v>-370648</v>
      </c>
      <c r="K45" s="58">
        <f t="shared" si="5"/>
        <v>-256696</v>
      </c>
      <c r="L45" s="58">
        <f t="shared" si="5"/>
        <v>174610</v>
      </c>
      <c r="M45" s="58">
        <f t="shared" si="5"/>
        <v>92169</v>
      </c>
      <c r="N45" s="58">
        <f t="shared" si="5"/>
        <v>10083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-360565</v>
      </c>
      <c r="X45" s="58">
        <f t="shared" si="5"/>
        <v>277218</v>
      </c>
      <c r="Y45" s="58">
        <f t="shared" si="5"/>
        <v>-637783</v>
      </c>
      <c r="Z45" s="59">
        <f>+IF(X45&lt;&gt;0,+(Y45/X45)*100,0)</f>
        <v>-230.06550801174527</v>
      </c>
      <c r="AA45" s="56">
        <f>SUM(AA43:AA44)</f>
        <v>554427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118691</v>
      </c>
      <c r="D47" s="71">
        <f>SUM(D45:D46)</f>
        <v>0</v>
      </c>
      <c r="E47" s="72">
        <f t="shared" si="6"/>
        <v>554427</v>
      </c>
      <c r="F47" s="73">
        <f t="shared" si="6"/>
        <v>554427</v>
      </c>
      <c r="G47" s="73">
        <f t="shared" si="6"/>
        <v>0</v>
      </c>
      <c r="H47" s="74">
        <f t="shared" si="6"/>
        <v>-186380</v>
      </c>
      <c r="I47" s="74">
        <f t="shared" si="6"/>
        <v>-184268</v>
      </c>
      <c r="J47" s="74">
        <f t="shared" si="6"/>
        <v>-370648</v>
      </c>
      <c r="K47" s="74">
        <f t="shared" si="6"/>
        <v>-256696</v>
      </c>
      <c r="L47" s="74">
        <f t="shared" si="6"/>
        <v>174610</v>
      </c>
      <c r="M47" s="73">
        <f t="shared" si="6"/>
        <v>92169</v>
      </c>
      <c r="N47" s="73">
        <f t="shared" si="6"/>
        <v>10083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-360565</v>
      </c>
      <c r="X47" s="74">
        <f t="shared" si="6"/>
        <v>277218</v>
      </c>
      <c r="Y47" s="74">
        <f t="shared" si="6"/>
        <v>-637783</v>
      </c>
      <c r="Z47" s="75">
        <f>+IF(X47&lt;&gt;0,+(Y47/X47)*100,0)</f>
        <v>-230.06550801174527</v>
      </c>
      <c r="AA47" s="76">
        <f>SUM(AA45:AA46)</f>
        <v>554427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-91722</v>
      </c>
      <c r="D6" s="6"/>
      <c r="E6" s="7">
        <v>-118426</v>
      </c>
      <c r="F6" s="8">
        <v>-118426</v>
      </c>
      <c r="G6" s="8">
        <v>-7959</v>
      </c>
      <c r="H6" s="8">
        <v>-6186</v>
      </c>
      <c r="I6" s="8">
        <v>-10175</v>
      </c>
      <c r="J6" s="8">
        <v>-24320</v>
      </c>
      <c r="K6" s="8">
        <v>-7119</v>
      </c>
      <c r="L6" s="8">
        <v>-6292</v>
      </c>
      <c r="M6" s="8">
        <v>-6791</v>
      </c>
      <c r="N6" s="8">
        <v>-20202</v>
      </c>
      <c r="O6" s="8"/>
      <c r="P6" s="8"/>
      <c r="Q6" s="8"/>
      <c r="R6" s="8"/>
      <c r="S6" s="8"/>
      <c r="T6" s="8"/>
      <c r="U6" s="8"/>
      <c r="V6" s="8"/>
      <c r="W6" s="8">
        <v>-44522</v>
      </c>
      <c r="X6" s="8">
        <v>-59214</v>
      </c>
      <c r="Y6" s="8">
        <v>14692</v>
      </c>
      <c r="Z6" s="2">
        <v>-24.811699935825988</v>
      </c>
      <c r="AA6" s="6">
        <v>-118426</v>
      </c>
    </row>
    <row r="7" spans="1:27" ht="13.5" x14ac:dyDescent="0.25">
      <c r="A7" s="25" t="s">
        <v>35</v>
      </c>
      <c r="B7" s="24" t="s">
        <v>32</v>
      </c>
      <c r="C7" s="6">
        <v>-20028</v>
      </c>
      <c r="D7" s="6"/>
      <c r="E7" s="7">
        <v>-20039</v>
      </c>
      <c r="F7" s="8">
        <v>-20039</v>
      </c>
      <c r="G7" s="8"/>
      <c r="H7" s="8">
        <v>-78</v>
      </c>
      <c r="I7" s="8">
        <v>-391</v>
      </c>
      <c r="J7" s="8">
        <v>-469</v>
      </c>
      <c r="K7" s="8">
        <v>-371</v>
      </c>
      <c r="L7" s="8">
        <v>-391</v>
      </c>
      <c r="M7" s="8">
        <v>-313</v>
      </c>
      <c r="N7" s="8">
        <v>-1075</v>
      </c>
      <c r="O7" s="8"/>
      <c r="P7" s="8"/>
      <c r="Q7" s="8"/>
      <c r="R7" s="8"/>
      <c r="S7" s="8"/>
      <c r="T7" s="8"/>
      <c r="U7" s="8"/>
      <c r="V7" s="8"/>
      <c r="W7" s="8">
        <v>-1544</v>
      </c>
      <c r="X7" s="8">
        <v>-10020</v>
      </c>
      <c r="Y7" s="8">
        <v>8476</v>
      </c>
      <c r="Z7" s="2">
        <v>-84.590818363273456</v>
      </c>
      <c r="AA7" s="6">
        <v>-20039</v>
      </c>
    </row>
    <row r="8" spans="1:27" ht="13.5" x14ac:dyDescent="0.25">
      <c r="A8" s="25" t="s">
        <v>36</v>
      </c>
      <c r="B8" s="24" t="s">
        <v>32</v>
      </c>
      <c r="C8" s="6">
        <v>11802352</v>
      </c>
      <c r="D8" s="6"/>
      <c r="E8" s="7">
        <v>13332041</v>
      </c>
      <c r="F8" s="8">
        <v>13332041</v>
      </c>
      <c r="G8" s="8">
        <v>1029371</v>
      </c>
      <c r="H8" s="8">
        <v>1053385</v>
      </c>
      <c r="I8" s="8">
        <v>1056909</v>
      </c>
      <c r="J8" s="8">
        <v>3139665</v>
      </c>
      <c r="K8" s="8">
        <v>1066067</v>
      </c>
      <c r="L8" s="8">
        <v>1058275</v>
      </c>
      <c r="M8" s="8">
        <v>1078575</v>
      </c>
      <c r="N8" s="8">
        <v>3202917</v>
      </c>
      <c r="O8" s="8"/>
      <c r="P8" s="8"/>
      <c r="Q8" s="8"/>
      <c r="R8" s="8"/>
      <c r="S8" s="8"/>
      <c r="T8" s="8"/>
      <c r="U8" s="8"/>
      <c r="V8" s="8"/>
      <c r="W8" s="8">
        <v>6342582</v>
      </c>
      <c r="X8" s="8">
        <v>6666018</v>
      </c>
      <c r="Y8" s="8">
        <v>-323436</v>
      </c>
      <c r="Z8" s="2">
        <v>-4.8520121007774062</v>
      </c>
      <c r="AA8" s="6">
        <v>13332041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11690602</v>
      </c>
      <c r="D21" s="33">
        <f t="shared" si="0"/>
        <v>0</v>
      </c>
      <c r="E21" s="34">
        <f t="shared" si="0"/>
        <v>13193576</v>
      </c>
      <c r="F21" s="35">
        <f t="shared" si="0"/>
        <v>13193576</v>
      </c>
      <c r="G21" s="35">
        <f t="shared" si="0"/>
        <v>1021412</v>
      </c>
      <c r="H21" s="35">
        <f t="shared" si="0"/>
        <v>1047121</v>
      </c>
      <c r="I21" s="35">
        <f t="shared" si="0"/>
        <v>1046343</v>
      </c>
      <c r="J21" s="35">
        <f t="shared" si="0"/>
        <v>3114876</v>
      </c>
      <c r="K21" s="35">
        <f t="shared" si="0"/>
        <v>1058577</v>
      </c>
      <c r="L21" s="35">
        <f t="shared" si="0"/>
        <v>1051592</v>
      </c>
      <c r="M21" s="35">
        <f t="shared" si="0"/>
        <v>1071471</v>
      </c>
      <c r="N21" s="35">
        <f t="shared" si="0"/>
        <v>3181640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6296516</v>
      </c>
      <c r="X21" s="35">
        <f t="shared" si="0"/>
        <v>6596784</v>
      </c>
      <c r="Y21" s="35">
        <f t="shared" si="0"/>
        <v>-300268</v>
      </c>
      <c r="Z21" s="36">
        <f>+IF(X21&lt;&gt;0,+(Y21/X21)*100,0)</f>
        <v>-4.5517330869102279</v>
      </c>
      <c r="AA21" s="33">
        <f>SUM(AA5:AA20)</f>
        <v>13193576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8480641</v>
      </c>
      <c r="D24" s="6"/>
      <c r="E24" s="7">
        <v>8473397</v>
      </c>
      <c r="F24" s="8">
        <v>8473397</v>
      </c>
      <c r="G24" s="8">
        <v>667657</v>
      </c>
      <c r="H24" s="8">
        <v>763681</v>
      </c>
      <c r="I24" s="8">
        <v>988088</v>
      </c>
      <c r="J24" s="8">
        <v>2419426</v>
      </c>
      <c r="K24" s="8">
        <v>774721</v>
      </c>
      <c r="L24" s="8">
        <v>724235</v>
      </c>
      <c r="M24" s="8">
        <v>814200</v>
      </c>
      <c r="N24" s="8">
        <v>2313156</v>
      </c>
      <c r="O24" s="8"/>
      <c r="P24" s="8"/>
      <c r="Q24" s="8"/>
      <c r="R24" s="8"/>
      <c r="S24" s="8"/>
      <c r="T24" s="8"/>
      <c r="U24" s="8"/>
      <c r="V24" s="8"/>
      <c r="W24" s="8">
        <v>4732582</v>
      </c>
      <c r="X24" s="8">
        <v>4236696</v>
      </c>
      <c r="Y24" s="8">
        <v>495886</v>
      </c>
      <c r="Z24" s="2">
        <v>11.704545239970015</v>
      </c>
      <c r="AA24" s="6">
        <v>8473397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6625478</v>
      </c>
      <c r="F27" s="8">
        <v>6625478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3312738</v>
      </c>
      <c r="Y27" s="8">
        <v>-3312738</v>
      </c>
      <c r="Z27" s="2">
        <v>-100</v>
      </c>
      <c r="AA27" s="6">
        <v>6625478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472195</v>
      </c>
      <c r="D30" s="6"/>
      <c r="E30" s="7">
        <v>1800000</v>
      </c>
      <c r="F30" s="8">
        <v>1800000</v>
      </c>
      <c r="G30" s="8">
        <v>757</v>
      </c>
      <c r="H30" s="8"/>
      <c r="I30" s="8">
        <v>210</v>
      </c>
      <c r="J30" s="8">
        <v>967</v>
      </c>
      <c r="K30" s="8">
        <v>53951</v>
      </c>
      <c r="L30" s="8">
        <v>10685</v>
      </c>
      <c r="M30" s="8">
        <v>6049</v>
      </c>
      <c r="N30" s="8">
        <v>70685</v>
      </c>
      <c r="O30" s="8"/>
      <c r="P30" s="8"/>
      <c r="Q30" s="8"/>
      <c r="R30" s="8"/>
      <c r="S30" s="8"/>
      <c r="T30" s="8"/>
      <c r="U30" s="8"/>
      <c r="V30" s="8"/>
      <c r="W30" s="8">
        <v>71652</v>
      </c>
      <c r="X30" s="8">
        <v>900000</v>
      </c>
      <c r="Y30" s="8">
        <v>-828348</v>
      </c>
      <c r="Z30" s="2">
        <v>-92.038666666666671</v>
      </c>
      <c r="AA30" s="6">
        <v>1800000</v>
      </c>
    </row>
    <row r="31" spans="1:27" ht="13.5" x14ac:dyDescent="0.25">
      <c r="A31" s="25" t="s">
        <v>57</v>
      </c>
      <c r="B31" s="24" t="s">
        <v>32</v>
      </c>
      <c r="C31" s="6">
        <v>635865</v>
      </c>
      <c r="D31" s="6"/>
      <c r="E31" s="7">
        <v>870000</v>
      </c>
      <c r="F31" s="8">
        <v>870000</v>
      </c>
      <c r="G31" s="8"/>
      <c r="H31" s="8">
        <v>12690</v>
      </c>
      <c r="I31" s="8">
        <v>20679</v>
      </c>
      <c r="J31" s="8">
        <v>33369</v>
      </c>
      <c r="K31" s="8">
        <v>19818</v>
      </c>
      <c r="L31" s="8"/>
      <c r="M31" s="8"/>
      <c r="N31" s="8">
        <v>19818</v>
      </c>
      <c r="O31" s="8"/>
      <c r="P31" s="8"/>
      <c r="Q31" s="8"/>
      <c r="R31" s="8"/>
      <c r="S31" s="8"/>
      <c r="T31" s="8"/>
      <c r="U31" s="8"/>
      <c r="V31" s="8"/>
      <c r="W31" s="8">
        <v>53187</v>
      </c>
      <c r="X31" s="8">
        <v>435000</v>
      </c>
      <c r="Y31" s="8">
        <v>-381813</v>
      </c>
      <c r="Z31" s="2">
        <v>-87.773103448275862</v>
      </c>
      <c r="AA31" s="6">
        <v>870000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9588701</v>
      </c>
      <c r="D35" s="33">
        <f>SUM(D24:D34)</f>
        <v>0</v>
      </c>
      <c r="E35" s="34">
        <f t="shared" si="1"/>
        <v>17768875</v>
      </c>
      <c r="F35" s="35">
        <f t="shared" si="1"/>
        <v>17768875</v>
      </c>
      <c r="G35" s="35">
        <f t="shared" si="1"/>
        <v>668414</v>
      </c>
      <c r="H35" s="35">
        <f t="shared" si="1"/>
        <v>776371</v>
      </c>
      <c r="I35" s="35">
        <f t="shared" si="1"/>
        <v>1008977</v>
      </c>
      <c r="J35" s="35">
        <f t="shared" si="1"/>
        <v>2453762</v>
      </c>
      <c r="K35" s="35">
        <f t="shared" si="1"/>
        <v>848490</v>
      </c>
      <c r="L35" s="35">
        <f t="shared" si="1"/>
        <v>734920</v>
      </c>
      <c r="M35" s="35">
        <f t="shared" si="1"/>
        <v>820249</v>
      </c>
      <c r="N35" s="35">
        <f t="shared" si="1"/>
        <v>2403659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4857421</v>
      </c>
      <c r="X35" s="35">
        <f t="shared" si="1"/>
        <v>8884434</v>
      </c>
      <c r="Y35" s="35">
        <f t="shared" si="1"/>
        <v>-4027013</v>
      </c>
      <c r="Z35" s="36">
        <f>+IF(X35&lt;&gt;0,+(Y35/X35)*100,0)</f>
        <v>-45.326612815177647</v>
      </c>
      <c r="AA35" s="33">
        <f>SUM(AA24:AA34)</f>
        <v>17768875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2101901</v>
      </c>
      <c r="D37" s="46">
        <f>+D21-D35</f>
        <v>0</v>
      </c>
      <c r="E37" s="47">
        <f t="shared" si="2"/>
        <v>-4575299</v>
      </c>
      <c r="F37" s="48">
        <f t="shared" si="2"/>
        <v>-4575299</v>
      </c>
      <c r="G37" s="48">
        <f t="shared" si="2"/>
        <v>352998</v>
      </c>
      <c r="H37" s="48">
        <f t="shared" si="2"/>
        <v>270750</v>
      </c>
      <c r="I37" s="48">
        <f t="shared" si="2"/>
        <v>37366</v>
      </c>
      <c r="J37" s="48">
        <f t="shared" si="2"/>
        <v>661114</v>
      </c>
      <c r="K37" s="48">
        <f t="shared" si="2"/>
        <v>210087</v>
      </c>
      <c r="L37" s="48">
        <f t="shared" si="2"/>
        <v>316672</v>
      </c>
      <c r="M37" s="48">
        <f t="shared" si="2"/>
        <v>251222</v>
      </c>
      <c r="N37" s="48">
        <f t="shared" si="2"/>
        <v>777981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1439095</v>
      </c>
      <c r="X37" s="48">
        <f>IF(F21=F35,0,X21-X35)</f>
        <v>-2287650</v>
      </c>
      <c r="Y37" s="48">
        <f t="shared" si="2"/>
        <v>3726745</v>
      </c>
      <c r="Z37" s="49">
        <f>+IF(X37&lt;&gt;0,+(Y37/X37)*100,0)</f>
        <v>-162.90713177277993</v>
      </c>
      <c r="AA37" s="46">
        <f>+AA21-AA35</f>
        <v>-4575299</v>
      </c>
    </row>
    <row r="38" spans="1:27" ht="23.1" customHeight="1" x14ac:dyDescent="0.25">
      <c r="A38" s="50" t="s">
        <v>62</v>
      </c>
      <c r="B38" s="29" t="s">
        <v>32</v>
      </c>
      <c r="C38" s="6">
        <v>23181331</v>
      </c>
      <c r="D38" s="6"/>
      <c r="E38" s="7">
        <v>30182000</v>
      </c>
      <c r="F38" s="8">
        <v>30182000</v>
      </c>
      <c r="G38" s="8"/>
      <c r="H38" s="8"/>
      <c r="I38" s="8">
        <v>887127</v>
      </c>
      <c r="J38" s="8">
        <v>887127</v>
      </c>
      <c r="K38" s="8"/>
      <c r="L38" s="8">
        <v>2200770</v>
      </c>
      <c r="M38" s="8">
        <v>213997</v>
      </c>
      <c r="N38" s="8">
        <v>2414767</v>
      </c>
      <c r="O38" s="8"/>
      <c r="P38" s="8"/>
      <c r="Q38" s="8"/>
      <c r="R38" s="8"/>
      <c r="S38" s="8"/>
      <c r="T38" s="8"/>
      <c r="U38" s="8"/>
      <c r="V38" s="8"/>
      <c r="W38" s="8">
        <v>3301894</v>
      </c>
      <c r="X38" s="8">
        <v>15091002</v>
      </c>
      <c r="Y38" s="8">
        <v>-11789108</v>
      </c>
      <c r="Z38" s="2">
        <v>-78.12011422435701</v>
      </c>
      <c r="AA38" s="6">
        <v>30182000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25283232</v>
      </c>
      <c r="D41" s="56">
        <f>SUM(D37:D40)</f>
        <v>0</v>
      </c>
      <c r="E41" s="57">
        <f t="shared" si="3"/>
        <v>25606701</v>
      </c>
      <c r="F41" s="58">
        <f t="shared" si="3"/>
        <v>25606701</v>
      </c>
      <c r="G41" s="58">
        <f t="shared" si="3"/>
        <v>352998</v>
      </c>
      <c r="H41" s="58">
        <f t="shared" si="3"/>
        <v>270750</v>
      </c>
      <c r="I41" s="58">
        <f t="shared" si="3"/>
        <v>924493</v>
      </c>
      <c r="J41" s="58">
        <f t="shared" si="3"/>
        <v>1548241</v>
      </c>
      <c r="K41" s="58">
        <f t="shared" si="3"/>
        <v>210087</v>
      </c>
      <c r="L41" s="58">
        <f t="shared" si="3"/>
        <v>2517442</v>
      </c>
      <c r="M41" s="58">
        <f t="shared" si="3"/>
        <v>465219</v>
      </c>
      <c r="N41" s="58">
        <f t="shared" si="3"/>
        <v>3192748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4740989</v>
      </c>
      <c r="X41" s="58">
        <f t="shared" si="3"/>
        <v>12803352</v>
      </c>
      <c r="Y41" s="58">
        <f t="shared" si="3"/>
        <v>-8062363</v>
      </c>
      <c r="Z41" s="59">
        <f>+IF(X41&lt;&gt;0,+(Y41/X41)*100,0)</f>
        <v>-62.970720480074284</v>
      </c>
      <c r="AA41" s="56">
        <f>SUM(AA37:AA40)</f>
        <v>25606701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25283232</v>
      </c>
      <c r="D43" s="64">
        <f>+D41-D42</f>
        <v>0</v>
      </c>
      <c r="E43" s="65">
        <f t="shared" si="4"/>
        <v>25606701</v>
      </c>
      <c r="F43" s="66">
        <f t="shared" si="4"/>
        <v>25606701</v>
      </c>
      <c r="G43" s="66">
        <f t="shared" si="4"/>
        <v>352998</v>
      </c>
      <c r="H43" s="66">
        <f t="shared" si="4"/>
        <v>270750</v>
      </c>
      <c r="I43" s="66">
        <f t="shared" si="4"/>
        <v>924493</v>
      </c>
      <c r="J43" s="66">
        <f t="shared" si="4"/>
        <v>1548241</v>
      </c>
      <c r="K43" s="66">
        <f t="shared" si="4"/>
        <v>210087</v>
      </c>
      <c r="L43" s="66">
        <f t="shared" si="4"/>
        <v>2517442</v>
      </c>
      <c r="M43" s="66">
        <f t="shared" si="4"/>
        <v>465219</v>
      </c>
      <c r="N43" s="66">
        <f t="shared" si="4"/>
        <v>3192748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4740989</v>
      </c>
      <c r="X43" s="66">
        <f t="shared" si="4"/>
        <v>12803352</v>
      </c>
      <c r="Y43" s="66">
        <f t="shared" si="4"/>
        <v>-8062363</v>
      </c>
      <c r="Z43" s="67">
        <f>+IF(X43&lt;&gt;0,+(Y43/X43)*100,0)</f>
        <v>-62.970720480074284</v>
      </c>
      <c r="AA43" s="64">
        <f>+AA41-AA42</f>
        <v>25606701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25283232</v>
      </c>
      <c r="D45" s="56">
        <f>SUM(D43:D44)</f>
        <v>0</v>
      </c>
      <c r="E45" s="57">
        <f t="shared" si="5"/>
        <v>25606701</v>
      </c>
      <c r="F45" s="58">
        <f t="shared" si="5"/>
        <v>25606701</v>
      </c>
      <c r="G45" s="58">
        <f t="shared" si="5"/>
        <v>352998</v>
      </c>
      <c r="H45" s="58">
        <f t="shared" si="5"/>
        <v>270750</v>
      </c>
      <c r="I45" s="58">
        <f t="shared" si="5"/>
        <v>924493</v>
      </c>
      <c r="J45" s="58">
        <f t="shared" si="5"/>
        <v>1548241</v>
      </c>
      <c r="K45" s="58">
        <f t="shared" si="5"/>
        <v>210087</v>
      </c>
      <c r="L45" s="58">
        <f t="shared" si="5"/>
        <v>2517442</v>
      </c>
      <c r="M45" s="58">
        <f t="shared" si="5"/>
        <v>465219</v>
      </c>
      <c r="N45" s="58">
        <f t="shared" si="5"/>
        <v>3192748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4740989</v>
      </c>
      <c r="X45" s="58">
        <f t="shared" si="5"/>
        <v>12803352</v>
      </c>
      <c r="Y45" s="58">
        <f t="shared" si="5"/>
        <v>-8062363</v>
      </c>
      <c r="Z45" s="59">
        <f>+IF(X45&lt;&gt;0,+(Y45/X45)*100,0)</f>
        <v>-62.970720480074284</v>
      </c>
      <c r="AA45" s="56">
        <f>SUM(AA43:AA44)</f>
        <v>25606701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25283232</v>
      </c>
      <c r="D47" s="71">
        <f>SUM(D45:D46)</f>
        <v>0</v>
      </c>
      <c r="E47" s="72">
        <f t="shared" si="6"/>
        <v>25606701</v>
      </c>
      <c r="F47" s="73">
        <f t="shared" si="6"/>
        <v>25606701</v>
      </c>
      <c r="G47" s="73">
        <f t="shared" si="6"/>
        <v>352998</v>
      </c>
      <c r="H47" s="74">
        <f t="shared" si="6"/>
        <v>270750</v>
      </c>
      <c r="I47" s="74">
        <f t="shared" si="6"/>
        <v>924493</v>
      </c>
      <c r="J47" s="74">
        <f t="shared" si="6"/>
        <v>1548241</v>
      </c>
      <c r="K47" s="74">
        <f t="shared" si="6"/>
        <v>210087</v>
      </c>
      <c r="L47" s="74">
        <f t="shared" si="6"/>
        <v>2517442</v>
      </c>
      <c r="M47" s="73">
        <f t="shared" si="6"/>
        <v>465219</v>
      </c>
      <c r="N47" s="73">
        <f t="shared" si="6"/>
        <v>3192748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4740989</v>
      </c>
      <c r="X47" s="74">
        <f t="shared" si="6"/>
        <v>12803352</v>
      </c>
      <c r="Y47" s="74">
        <f t="shared" si="6"/>
        <v>-8062363</v>
      </c>
      <c r="Z47" s="75">
        <f>+IF(X47&lt;&gt;0,+(Y47/X47)*100,0)</f>
        <v>-62.970720480074284</v>
      </c>
      <c r="AA47" s="76">
        <f>SUM(AA45:AA46)</f>
        <v>25606701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1556234</v>
      </c>
      <c r="D8" s="6"/>
      <c r="E8" s="7">
        <v>1964958</v>
      </c>
      <c r="F8" s="8">
        <v>1964958</v>
      </c>
      <c r="G8" s="8">
        <v>258617</v>
      </c>
      <c r="H8" s="8">
        <v>31326</v>
      </c>
      <c r="I8" s="8">
        <v>341033</v>
      </c>
      <c r="J8" s="8">
        <v>630976</v>
      </c>
      <c r="K8" s="8">
        <v>136860</v>
      </c>
      <c r="L8" s="8">
        <v>152856</v>
      </c>
      <c r="M8" s="8">
        <v>4489</v>
      </c>
      <c r="N8" s="8">
        <v>294205</v>
      </c>
      <c r="O8" s="8"/>
      <c r="P8" s="8"/>
      <c r="Q8" s="8"/>
      <c r="R8" s="8"/>
      <c r="S8" s="8"/>
      <c r="T8" s="8"/>
      <c r="U8" s="8"/>
      <c r="V8" s="8"/>
      <c r="W8" s="8">
        <v>925181</v>
      </c>
      <c r="X8" s="8">
        <v>982476</v>
      </c>
      <c r="Y8" s="8">
        <v>-57295</v>
      </c>
      <c r="Z8" s="2">
        <v>-5.831694616458825</v>
      </c>
      <c r="AA8" s="6">
        <v>1964958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322518</v>
      </c>
      <c r="D13" s="6"/>
      <c r="E13" s="7">
        <v>243455</v>
      </c>
      <c r="F13" s="8">
        <v>243455</v>
      </c>
      <c r="G13" s="8">
        <v>60691</v>
      </c>
      <c r="H13" s="8"/>
      <c r="I13" s="8">
        <v>65381</v>
      </c>
      <c r="J13" s="8">
        <v>126072</v>
      </c>
      <c r="K13" s="8">
        <v>33663</v>
      </c>
      <c r="L13" s="8">
        <v>30416</v>
      </c>
      <c r="M13" s="8"/>
      <c r="N13" s="8">
        <v>64079</v>
      </c>
      <c r="O13" s="8"/>
      <c r="P13" s="8"/>
      <c r="Q13" s="8"/>
      <c r="R13" s="8"/>
      <c r="S13" s="8"/>
      <c r="T13" s="8"/>
      <c r="U13" s="8"/>
      <c r="V13" s="8"/>
      <c r="W13" s="8">
        <v>190151</v>
      </c>
      <c r="X13" s="8">
        <v>121728</v>
      </c>
      <c r="Y13" s="8">
        <v>68423</v>
      </c>
      <c r="Z13" s="2">
        <v>56.209746319663509</v>
      </c>
      <c r="AA13" s="6">
        <v>243455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1878752</v>
      </c>
      <c r="D21" s="33">
        <f t="shared" si="0"/>
        <v>0</v>
      </c>
      <c r="E21" s="34">
        <f t="shared" si="0"/>
        <v>2208413</v>
      </c>
      <c r="F21" s="35">
        <f t="shared" si="0"/>
        <v>2208413</v>
      </c>
      <c r="G21" s="35">
        <f t="shared" si="0"/>
        <v>319308</v>
      </c>
      <c r="H21" s="35">
        <f t="shared" si="0"/>
        <v>31326</v>
      </c>
      <c r="I21" s="35">
        <f t="shared" si="0"/>
        <v>406414</v>
      </c>
      <c r="J21" s="35">
        <f t="shared" si="0"/>
        <v>757048</v>
      </c>
      <c r="K21" s="35">
        <f t="shared" si="0"/>
        <v>170523</v>
      </c>
      <c r="L21" s="35">
        <f t="shared" si="0"/>
        <v>183272</v>
      </c>
      <c r="M21" s="35">
        <f t="shared" si="0"/>
        <v>4489</v>
      </c>
      <c r="N21" s="35">
        <f t="shared" si="0"/>
        <v>358284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1115332</v>
      </c>
      <c r="X21" s="35">
        <f t="shared" si="0"/>
        <v>1104204</v>
      </c>
      <c r="Y21" s="35">
        <f t="shared" si="0"/>
        <v>11128</v>
      </c>
      <c r="Z21" s="36">
        <f>+IF(X21&lt;&gt;0,+(Y21/X21)*100,0)</f>
        <v>1.0077847933896271</v>
      </c>
      <c r="AA21" s="33">
        <f>SUM(AA5:AA20)</f>
        <v>2208413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676766</v>
      </c>
      <c r="D30" s="6"/>
      <c r="E30" s="7">
        <v>216548</v>
      </c>
      <c r="F30" s="8">
        <v>216548</v>
      </c>
      <c r="G30" s="8">
        <v>87306</v>
      </c>
      <c r="H30" s="8">
        <v>-18570</v>
      </c>
      <c r="I30" s="8">
        <v>110275</v>
      </c>
      <c r="J30" s="8">
        <v>179011</v>
      </c>
      <c r="K30" s="8">
        <v>118414</v>
      </c>
      <c r="L30" s="8">
        <v>78497</v>
      </c>
      <c r="M30" s="8">
        <v>53732</v>
      </c>
      <c r="N30" s="8">
        <v>250643</v>
      </c>
      <c r="O30" s="8"/>
      <c r="P30" s="8"/>
      <c r="Q30" s="8"/>
      <c r="R30" s="8"/>
      <c r="S30" s="8"/>
      <c r="T30" s="8"/>
      <c r="U30" s="8"/>
      <c r="V30" s="8"/>
      <c r="W30" s="8">
        <v>429654</v>
      </c>
      <c r="X30" s="8">
        <v>108276</v>
      </c>
      <c r="Y30" s="8">
        <v>321378</v>
      </c>
      <c r="Z30" s="2">
        <v>296.81369832649892</v>
      </c>
      <c r="AA30" s="6">
        <v>216548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676766</v>
      </c>
      <c r="D35" s="33">
        <f>SUM(D24:D34)</f>
        <v>0</v>
      </c>
      <c r="E35" s="34">
        <f t="shared" si="1"/>
        <v>216548</v>
      </c>
      <c r="F35" s="35">
        <f t="shared" si="1"/>
        <v>216548</v>
      </c>
      <c r="G35" s="35">
        <f t="shared" si="1"/>
        <v>87306</v>
      </c>
      <c r="H35" s="35">
        <f t="shared" si="1"/>
        <v>-18570</v>
      </c>
      <c r="I35" s="35">
        <f t="shared" si="1"/>
        <v>110275</v>
      </c>
      <c r="J35" s="35">
        <f t="shared" si="1"/>
        <v>179011</v>
      </c>
      <c r="K35" s="35">
        <f t="shared" si="1"/>
        <v>118414</v>
      </c>
      <c r="L35" s="35">
        <f t="shared" si="1"/>
        <v>78497</v>
      </c>
      <c r="M35" s="35">
        <f t="shared" si="1"/>
        <v>53732</v>
      </c>
      <c r="N35" s="35">
        <f t="shared" si="1"/>
        <v>250643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429654</v>
      </c>
      <c r="X35" s="35">
        <f t="shared" si="1"/>
        <v>108276</v>
      </c>
      <c r="Y35" s="35">
        <f t="shared" si="1"/>
        <v>321378</v>
      </c>
      <c r="Z35" s="36">
        <f>+IF(X35&lt;&gt;0,+(Y35/X35)*100,0)</f>
        <v>296.81369832649892</v>
      </c>
      <c r="AA35" s="33">
        <f>SUM(AA24:AA34)</f>
        <v>216548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1201986</v>
      </c>
      <c r="D37" s="46">
        <f>+D21-D35</f>
        <v>0</v>
      </c>
      <c r="E37" s="47">
        <f t="shared" si="2"/>
        <v>1991865</v>
      </c>
      <c r="F37" s="48">
        <f t="shared" si="2"/>
        <v>1991865</v>
      </c>
      <c r="G37" s="48">
        <f t="shared" si="2"/>
        <v>232002</v>
      </c>
      <c r="H37" s="48">
        <f t="shared" si="2"/>
        <v>49896</v>
      </c>
      <c r="I37" s="48">
        <f t="shared" si="2"/>
        <v>296139</v>
      </c>
      <c r="J37" s="48">
        <f t="shared" si="2"/>
        <v>578037</v>
      </c>
      <c r="K37" s="48">
        <f t="shared" si="2"/>
        <v>52109</v>
      </c>
      <c r="L37" s="48">
        <f t="shared" si="2"/>
        <v>104775</v>
      </c>
      <c r="M37" s="48">
        <f t="shared" si="2"/>
        <v>-49243</v>
      </c>
      <c r="N37" s="48">
        <f t="shared" si="2"/>
        <v>107641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685678</v>
      </c>
      <c r="X37" s="48">
        <f>IF(F21=F35,0,X21-X35)</f>
        <v>995928</v>
      </c>
      <c r="Y37" s="48">
        <f t="shared" si="2"/>
        <v>-310250</v>
      </c>
      <c r="Z37" s="49">
        <f>+IF(X37&lt;&gt;0,+(Y37/X37)*100,0)</f>
        <v>-31.151850334562337</v>
      </c>
      <c r="AA37" s="46">
        <f>+AA21-AA35</f>
        <v>1991865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1201986</v>
      </c>
      <c r="D41" s="56">
        <f>SUM(D37:D40)</f>
        <v>0</v>
      </c>
      <c r="E41" s="57">
        <f t="shared" si="3"/>
        <v>1991865</v>
      </c>
      <c r="F41" s="58">
        <f t="shared" si="3"/>
        <v>1991865</v>
      </c>
      <c r="G41" s="58">
        <f t="shared" si="3"/>
        <v>232002</v>
      </c>
      <c r="H41" s="58">
        <f t="shared" si="3"/>
        <v>49896</v>
      </c>
      <c r="I41" s="58">
        <f t="shared" si="3"/>
        <v>296139</v>
      </c>
      <c r="J41" s="58">
        <f t="shared" si="3"/>
        <v>578037</v>
      </c>
      <c r="K41" s="58">
        <f t="shared" si="3"/>
        <v>52109</v>
      </c>
      <c r="L41" s="58">
        <f t="shared" si="3"/>
        <v>104775</v>
      </c>
      <c r="M41" s="58">
        <f t="shared" si="3"/>
        <v>-49243</v>
      </c>
      <c r="N41" s="58">
        <f t="shared" si="3"/>
        <v>107641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685678</v>
      </c>
      <c r="X41" s="58">
        <f t="shared" si="3"/>
        <v>995928</v>
      </c>
      <c r="Y41" s="58">
        <f t="shared" si="3"/>
        <v>-310250</v>
      </c>
      <c r="Z41" s="59">
        <f>+IF(X41&lt;&gt;0,+(Y41/X41)*100,0)</f>
        <v>-31.151850334562337</v>
      </c>
      <c r="AA41" s="56">
        <f>SUM(AA37:AA40)</f>
        <v>1991865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1201986</v>
      </c>
      <c r="D43" s="64">
        <f>+D41-D42</f>
        <v>0</v>
      </c>
      <c r="E43" s="65">
        <f t="shared" si="4"/>
        <v>1991865</v>
      </c>
      <c r="F43" s="66">
        <f t="shared" si="4"/>
        <v>1991865</v>
      </c>
      <c r="G43" s="66">
        <f t="shared" si="4"/>
        <v>232002</v>
      </c>
      <c r="H43" s="66">
        <f t="shared" si="4"/>
        <v>49896</v>
      </c>
      <c r="I43" s="66">
        <f t="shared" si="4"/>
        <v>296139</v>
      </c>
      <c r="J43" s="66">
        <f t="shared" si="4"/>
        <v>578037</v>
      </c>
      <c r="K43" s="66">
        <f t="shared" si="4"/>
        <v>52109</v>
      </c>
      <c r="L43" s="66">
        <f t="shared" si="4"/>
        <v>104775</v>
      </c>
      <c r="M43" s="66">
        <f t="shared" si="4"/>
        <v>-49243</v>
      </c>
      <c r="N43" s="66">
        <f t="shared" si="4"/>
        <v>107641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685678</v>
      </c>
      <c r="X43" s="66">
        <f t="shared" si="4"/>
        <v>995928</v>
      </c>
      <c r="Y43" s="66">
        <f t="shared" si="4"/>
        <v>-310250</v>
      </c>
      <c r="Z43" s="67">
        <f>+IF(X43&lt;&gt;0,+(Y43/X43)*100,0)</f>
        <v>-31.151850334562337</v>
      </c>
      <c r="AA43" s="64">
        <f>+AA41-AA42</f>
        <v>1991865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1201986</v>
      </c>
      <c r="D45" s="56">
        <f>SUM(D43:D44)</f>
        <v>0</v>
      </c>
      <c r="E45" s="57">
        <f t="shared" si="5"/>
        <v>1991865</v>
      </c>
      <c r="F45" s="58">
        <f t="shared" si="5"/>
        <v>1991865</v>
      </c>
      <c r="G45" s="58">
        <f t="shared" si="5"/>
        <v>232002</v>
      </c>
      <c r="H45" s="58">
        <f t="shared" si="5"/>
        <v>49896</v>
      </c>
      <c r="I45" s="58">
        <f t="shared" si="5"/>
        <v>296139</v>
      </c>
      <c r="J45" s="58">
        <f t="shared" si="5"/>
        <v>578037</v>
      </c>
      <c r="K45" s="58">
        <f t="shared" si="5"/>
        <v>52109</v>
      </c>
      <c r="L45" s="58">
        <f t="shared" si="5"/>
        <v>104775</v>
      </c>
      <c r="M45" s="58">
        <f t="shared" si="5"/>
        <v>-49243</v>
      </c>
      <c r="N45" s="58">
        <f t="shared" si="5"/>
        <v>107641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685678</v>
      </c>
      <c r="X45" s="58">
        <f t="shared" si="5"/>
        <v>995928</v>
      </c>
      <c r="Y45" s="58">
        <f t="shared" si="5"/>
        <v>-310250</v>
      </c>
      <c r="Z45" s="59">
        <f>+IF(X45&lt;&gt;0,+(Y45/X45)*100,0)</f>
        <v>-31.151850334562337</v>
      </c>
      <c r="AA45" s="56">
        <f>SUM(AA43:AA44)</f>
        <v>1991865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1201986</v>
      </c>
      <c r="D47" s="71">
        <f>SUM(D45:D46)</f>
        <v>0</v>
      </c>
      <c r="E47" s="72">
        <f t="shared" si="6"/>
        <v>1991865</v>
      </c>
      <c r="F47" s="73">
        <f t="shared" si="6"/>
        <v>1991865</v>
      </c>
      <c r="G47" s="73">
        <f t="shared" si="6"/>
        <v>232002</v>
      </c>
      <c r="H47" s="74">
        <f t="shared" si="6"/>
        <v>49896</v>
      </c>
      <c r="I47" s="74">
        <f t="shared" si="6"/>
        <v>296139</v>
      </c>
      <c r="J47" s="74">
        <f t="shared" si="6"/>
        <v>578037</v>
      </c>
      <c r="K47" s="74">
        <f t="shared" si="6"/>
        <v>52109</v>
      </c>
      <c r="L47" s="74">
        <f t="shared" si="6"/>
        <v>104775</v>
      </c>
      <c r="M47" s="73">
        <f t="shared" si="6"/>
        <v>-49243</v>
      </c>
      <c r="N47" s="73">
        <f t="shared" si="6"/>
        <v>107641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685678</v>
      </c>
      <c r="X47" s="74">
        <f t="shared" si="6"/>
        <v>995928</v>
      </c>
      <c r="Y47" s="74">
        <f t="shared" si="6"/>
        <v>-310250</v>
      </c>
      <c r="Z47" s="75">
        <f>+IF(X47&lt;&gt;0,+(Y47/X47)*100,0)</f>
        <v>-31.151850334562337</v>
      </c>
      <c r="AA47" s="76">
        <f>SUM(AA45:AA46)</f>
        <v>1991865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4964340</v>
      </c>
      <c r="D8" s="6"/>
      <c r="E8" s="7">
        <v>9018000</v>
      </c>
      <c r="F8" s="8">
        <v>9018000</v>
      </c>
      <c r="G8" s="8">
        <v>622043</v>
      </c>
      <c r="H8" s="8">
        <v>799495</v>
      </c>
      <c r="I8" s="8">
        <v>765263</v>
      </c>
      <c r="J8" s="8">
        <v>2186801</v>
      </c>
      <c r="K8" s="8">
        <v>772806</v>
      </c>
      <c r="L8" s="8">
        <v>754530</v>
      </c>
      <c r="M8" s="8">
        <v>737465</v>
      </c>
      <c r="N8" s="8">
        <v>2264801</v>
      </c>
      <c r="O8" s="8"/>
      <c r="P8" s="8"/>
      <c r="Q8" s="8"/>
      <c r="R8" s="8"/>
      <c r="S8" s="8"/>
      <c r="T8" s="8"/>
      <c r="U8" s="8"/>
      <c r="V8" s="8"/>
      <c r="W8" s="8">
        <v>4451602</v>
      </c>
      <c r="X8" s="8">
        <v>4509000</v>
      </c>
      <c r="Y8" s="8">
        <v>-57398</v>
      </c>
      <c r="Z8" s="2">
        <v>-1.2729651807496118</v>
      </c>
      <c r="AA8" s="6">
        <v>9018000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5825000</v>
      </c>
      <c r="D18" s="6"/>
      <c r="E18" s="7">
        <v>5291912</v>
      </c>
      <c r="F18" s="8">
        <v>5291912</v>
      </c>
      <c r="G18" s="8"/>
      <c r="H18" s="8">
        <v>-400935</v>
      </c>
      <c r="I18" s="8">
        <v>-203554</v>
      </c>
      <c r="J18" s="8">
        <v>-604489</v>
      </c>
      <c r="K18" s="8">
        <v>-250417</v>
      </c>
      <c r="L18" s="8">
        <v>-226353</v>
      </c>
      <c r="M18" s="8">
        <v>-223092</v>
      </c>
      <c r="N18" s="8">
        <v>-699862</v>
      </c>
      <c r="O18" s="8"/>
      <c r="P18" s="8"/>
      <c r="Q18" s="8"/>
      <c r="R18" s="8"/>
      <c r="S18" s="8"/>
      <c r="T18" s="8"/>
      <c r="U18" s="8"/>
      <c r="V18" s="8"/>
      <c r="W18" s="8">
        <v>-1304351</v>
      </c>
      <c r="X18" s="8">
        <v>2645958</v>
      </c>
      <c r="Y18" s="8">
        <v>-3950309</v>
      </c>
      <c r="Z18" s="2">
        <v>-149.29598277826028</v>
      </c>
      <c r="AA18" s="6">
        <v>5291912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10789340</v>
      </c>
      <c r="D21" s="33">
        <f t="shared" si="0"/>
        <v>0</v>
      </c>
      <c r="E21" s="34">
        <f t="shared" si="0"/>
        <v>14309912</v>
      </c>
      <c r="F21" s="35">
        <f t="shared" si="0"/>
        <v>14309912</v>
      </c>
      <c r="G21" s="35">
        <f t="shared" si="0"/>
        <v>622043</v>
      </c>
      <c r="H21" s="35">
        <f t="shared" si="0"/>
        <v>398560</v>
      </c>
      <c r="I21" s="35">
        <f t="shared" si="0"/>
        <v>561709</v>
      </c>
      <c r="J21" s="35">
        <f t="shared" si="0"/>
        <v>1582312</v>
      </c>
      <c r="K21" s="35">
        <f t="shared" si="0"/>
        <v>522389</v>
      </c>
      <c r="L21" s="35">
        <f t="shared" si="0"/>
        <v>528177</v>
      </c>
      <c r="M21" s="35">
        <f t="shared" si="0"/>
        <v>514373</v>
      </c>
      <c r="N21" s="35">
        <f t="shared" si="0"/>
        <v>1564939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3147251</v>
      </c>
      <c r="X21" s="35">
        <f t="shared" si="0"/>
        <v>7154958</v>
      </c>
      <c r="Y21" s="35">
        <f t="shared" si="0"/>
        <v>-4007707</v>
      </c>
      <c r="Z21" s="36">
        <f>+IF(X21&lt;&gt;0,+(Y21/X21)*100,0)</f>
        <v>-56.013005247550019</v>
      </c>
      <c r="AA21" s="33">
        <f>SUM(AA5:AA20)</f>
        <v>14309912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2447414</v>
      </c>
      <c r="D24" s="6"/>
      <c r="E24" s="7">
        <v>2784448</v>
      </c>
      <c r="F24" s="8">
        <v>2784448</v>
      </c>
      <c r="G24" s="8">
        <v>171331</v>
      </c>
      <c r="H24" s="8">
        <v>170671</v>
      </c>
      <c r="I24" s="8">
        <v>226395</v>
      </c>
      <c r="J24" s="8">
        <v>568397</v>
      </c>
      <c r="K24" s="8">
        <v>201853</v>
      </c>
      <c r="L24" s="8">
        <v>293737</v>
      </c>
      <c r="M24" s="8">
        <v>201358</v>
      </c>
      <c r="N24" s="8">
        <v>696948</v>
      </c>
      <c r="O24" s="8"/>
      <c r="P24" s="8"/>
      <c r="Q24" s="8"/>
      <c r="R24" s="8"/>
      <c r="S24" s="8"/>
      <c r="T24" s="8"/>
      <c r="U24" s="8"/>
      <c r="V24" s="8"/>
      <c r="W24" s="8">
        <v>1265345</v>
      </c>
      <c r="X24" s="8">
        <v>1392222</v>
      </c>
      <c r="Y24" s="8">
        <v>-126877</v>
      </c>
      <c r="Z24" s="2">
        <v>-9.1132736014802234</v>
      </c>
      <c r="AA24" s="6">
        <v>2784448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1425022</v>
      </c>
      <c r="D26" s="6"/>
      <c r="E26" s="7">
        <v>1123737</v>
      </c>
      <c r="F26" s="8">
        <v>1123737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561870</v>
      </c>
      <c r="Y26" s="8">
        <v>-561870</v>
      </c>
      <c r="Z26" s="2">
        <v>-100</v>
      </c>
      <c r="AA26" s="6">
        <v>1123737</v>
      </c>
    </row>
    <row r="27" spans="1:27" ht="13.5" x14ac:dyDescent="0.25">
      <c r="A27" s="25" t="s">
        <v>53</v>
      </c>
      <c r="B27" s="24" t="s">
        <v>32</v>
      </c>
      <c r="C27" s="6">
        <v>1320029</v>
      </c>
      <c r="D27" s="6"/>
      <c r="E27" s="7">
        <v>1300000</v>
      </c>
      <c r="F27" s="8">
        <v>1300000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649998</v>
      </c>
      <c r="Y27" s="8">
        <v>-649998</v>
      </c>
      <c r="Z27" s="2">
        <v>-100</v>
      </c>
      <c r="AA27" s="6">
        <v>1300000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300000</v>
      </c>
      <c r="F28" s="8">
        <v>300000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150000</v>
      </c>
      <c r="Y28" s="8">
        <v>-150000</v>
      </c>
      <c r="Z28" s="2">
        <v>-100</v>
      </c>
      <c r="AA28" s="6">
        <v>300000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23500</v>
      </c>
      <c r="F30" s="8">
        <v>23500</v>
      </c>
      <c r="G30" s="8"/>
      <c r="H30" s="8">
        <v>1039</v>
      </c>
      <c r="I30" s="8"/>
      <c r="J30" s="8">
        <v>1039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1039</v>
      </c>
      <c r="X30" s="8">
        <v>11754</v>
      </c>
      <c r="Y30" s="8">
        <v>-10715</v>
      </c>
      <c r="Z30" s="2">
        <v>-91.160456014973619</v>
      </c>
      <c r="AA30" s="6">
        <v>23500</v>
      </c>
    </row>
    <row r="31" spans="1:27" ht="13.5" x14ac:dyDescent="0.25">
      <c r="A31" s="25" t="s">
        <v>57</v>
      </c>
      <c r="B31" s="24" t="s">
        <v>32</v>
      </c>
      <c r="C31" s="6">
        <v>201550</v>
      </c>
      <c r="D31" s="6"/>
      <c r="E31" s="7">
        <v>420500</v>
      </c>
      <c r="F31" s="8">
        <v>420500</v>
      </c>
      <c r="G31" s="8">
        <v>4604</v>
      </c>
      <c r="H31" s="8">
        <v>5337</v>
      </c>
      <c r="I31" s="8">
        <v>18616</v>
      </c>
      <c r="J31" s="8">
        <v>28557</v>
      </c>
      <c r="K31" s="8">
        <v>26732</v>
      </c>
      <c r="L31" s="8">
        <v>46954</v>
      </c>
      <c r="M31" s="8">
        <v>9488</v>
      </c>
      <c r="N31" s="8">
        <v>83174</v>
      </c>
      <c r="O31" s="8"/>
      <c r="P31" s="8"/>
      <c r="Q31" s="8"/>
      <c r="R31" s="8"/>
      <c r="S31" s="8"/>
      <c r="T31" s="8"/>
      <c r="U31" s="8"/>
      <c r="V31" s="8"/>
      <c r="W31" s="8">
        <v>111731</v>
      </c>
      <c r="X31" s="8">
        <v>210252</v>
      </c>
      <c r="Y31" s="8">
        <v>-98521</v>
      </c>
      <c r="Z31" s="2">
        <v>-46.858531666761785</v>
      </c>
      <c r="AA31" s="6">
        <v>420500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111451</v>
      </c>
      <c r="D33" s="6"/>
      <c r="E33" s="7">
        <v>200500</v>
      </c>
      <c r="F33" s="8">
        <v>200500</v>
      </c>
      <c r="G33" s="8"/>
      <c r="H33" s="8"/>
      <c r="I33" s="8">
        <v>9675</v>
      </c>
      <c r="J33" s="8">
        <v>9675</v>
      </c>
      <c r="K33" s="8">
        <v>33786</v>
      </c>
      <c r="L33" s="8">
        <v>2312</v>
      </c>
      <c r="M33" s="8">
        <v>2386</v>
      </c>
      <c r="N33" s="8">
        <v>38484</v>
      </c>
      <c r="O33" s="8"/>
      <c r="P33" s="8"/>
      <c r="Q33" s="8"/>
      <c r="R33" s="8"/>
      <c r="S33" s="8"/>
      <c r="T33" s="8"/>
      <c r="U33" s="8"/>
      <c r="V33" s="8"/>
      <c r="W33" s="8">
        <v>48159</v>
      </c>
      <c r="X33" s="8">
        <v>100248</v>
      </c>
      <c r="Y33" s="8">
        <v>-52089</v>
      </c>
      <c r="Z33" s="2">
        <v>-51.960138855638014</v>
      </c>
      <c r="AA33" s="6">
        <v>200500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5505466</v>
      </c>
      <c r="D35" s="33">
        <f>SUM(D24:D34)</f>
        <v>0</v>
      </c>
      <c r="E35" s="34">
        <f t="shared" si="1"/>
        <v>6152685</v>
      </c>
      <c r="F35" s="35">
        <f t="shared" si="1"/>
        <v>6152685</v>
      </c>
      <c r="G35" s="35">
        <f t="shared" si="1"/>
        <v>175935</v>
      </c>
      <c r="H35" s="35">
        <f t="shared" si="1"/>
        <v>177047</v>
      </c>
      <c r="I35" s="35">
        <f t="shared" si="1"/>
        <v>254686</v>
      </c>
      <c r="J35" s="35">
        <f t="shared" si="1"/>
        <v>607668</v>
      </c>
      <c r="K35" s="35">
        <f t="shared" si="1"/>
        <v>262371</v>
      </c>
      <c r="L35" s="35">
        <f t="shared" si="1"/>
        <v>343003</v>
      </c>
      <c r="M35" s="35">
        <f t="shared" si="1"/>
        <v>213232</v>
      </c>
      <c r="N35" s="35">
        <f t="shared" si="1"/>
        <v>818606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1426274</v>
      </c>
      <c r="X35" s="35">
        <f t="shared" si="1"/>
        <v>3076344</v>
      </c>
      <c r="Y35" s="35">
        <f t="shared" si="1"/>
        <v>-1650070</v>
      </c>
      <c r="Z35" s="36">
        <f>+IF(X35&lt;&gt;0,+(Y35/X35)*100,0)</f>
        <v>-53.637369552949863</v>
      </c>
      <c r="AA35" s="33">
        <f>SUM(AA24:AA34)</f>
        <v>6152685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5283874</v>
      </c>
      <c r="D37" s="46">
        <f>+D21-D35</f>
        <v>0</v>
      </c>
      <c r="E37" s="47">
        <f t="shared" si="2"/>
        <v>8157227</v>
      </c>
      <c r="F37" s="48">
        <f t="shared" si="2"/>
        <v>8157227</v>
      </c>
      <c r="G37" s="48">
        <f t="shared" si="2"/>
        <v>446108</v>
      </c>
      <c r="H37" s="48">
        <f t="shared" si="2"/>
        <v>221513</v>
      </c>
      <c r="I37" s="48">
        <f t="shared" si="2"/>
        <v>307023</v>
      </c>
      <c r="J37" s="48">
        <f t="shared" si="2"/>
        <v>974644</v>
      </c>
      <c r="K37" s="48">
        <f t="shared" si="2"/>
        <v>260018</v>
      </c>
      <c r="L37" s="48">
        <f t="shared" si="2"/>
        <v>185174</v>
      </c>
      <c r="M37" s="48">
        <f t="shared" si="2"/>
        <v>301141</v>
      </c>
      <c r="N37" s="48">
        <f t="shared" si="2"/>
        <v>746333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1720977</v>
      </c>
      <c r="X37" s="48">
        <f>IF(F21=F35,0,X21-X35)</f>
        <v>4078614</v>
      </c>
      <c r="Y37" s="48">
        <f t="shared" si="2"/>
        <v>-2357637</v>
      </c>
      <c r="Z37" s="49">
        <f>+IF(X37&lt;&gt;0,+(Y37/X37)*100,0)</f>
        <v>-57.804857238267701</v>
      </c>
      <c r="AA37" s="46">
        <f>+AA21-AA35</f>
        <v>8157227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2900088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8183962</v>
      </c>
      <c r="D41" s="56">
        <f>SUM(D37:D40)</f>
        <v>0</v>
      </c>
      <c r="E41" s="57">
        <f t="shared" si="3"/>
        <v>8157227</v>
      </c>
      <c r="F41" s="58">
        <f t="shared" si="3"/>
        <v>8157227</v>
      </c>
      <c r="G41" s="58">
        <f t="shared" si="3"/>
        <v>446108</v>
      </c>
      <c r="H41" s="58">
        <f t="shared" si="3"/>
        <v>221513</v>
      </c>
      <c r="I41" s="58">
        <f t="shared" si="3"/>
        <v>307023</v>
      </c>
      <c r="J41" s="58">
        <f t="shared" si="3"/>
        <v>974644</v>
      </c>
      <c r="K41" s="58">
        <f t="shared" si="3"/>
        <v>260018</v>
      </c>
      <c r="L41" s="58">
        <f t="shared" si="3"/>
        <v>185174</v>
      </c>
      <c r="M41" s="58">
        <f t="shared" si="3"/>
        <v>301141</v>
      </c>
      <c r="N41" s="58">
        <f t="shared" si="3"/>
        <v>746333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1720977</v>
      </c>
      <c r="X41" s="58">
        <f t="shared" si="3"/>
        <v>4078614</v>
      </c>
      <c r="Y41" s="58">
        <f t="shared" si="3"/>
        <v>-2357637</v>
      </c>
      <c r="Z41" s="59">
        <f>+IF(X41&lt;&gt;0,+(Y41/X41)*100,0)</f>
        <v>-57.804857238267701</v>
      </c>
      <c r="AA41" s="56">
        <f>SUM(AA37:AA40)</f>
        <v>8157227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8183962</v>
      </c>
      <c r="D43" s="64">
        <f>+D41-D42</f>
        <v>0</v>
      </c>
      <c r="E43" s="65">
        <f t="shared" si="4"/>
        <v>8157227</v>
      </c>
      <c r="F43" s="66">
        <f t="shared" si="4"/>
        <v>8157227</v>
      </c>
      <c r="G43" s="66">
        <f t="shared" si="4"/>
        <v>446108</v>
      </c>
      <c r="H43" s="66">
        <f t="shared" si="4"/>
        <v>221513</v>
      </c>
      <c r="I43" s="66">
        <f t="shared" si="4"/>
        <v>307023</v>
      </c>
      <c r="J43" s="66">
        <f t="shared" si="4"/>
        <v>974644</v>
      </c>
      <c r="K43" s="66">
        <f t="shared" si="4"/>
        <v>260018</v>
      </c>
      <c r="L43" s="66">
        <f t="shared" si="4"/>
        <v>185174</v>
      </c>
      <c r="M43" s="66">
        <f t="shared" si="4"/>
        <v>301141</v>
      </c>
      <c r="N43" s="66">
        <f t="shared" si="4"/>
        <v>746333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1720977</v>
      </c>
      <c r="X43" s="66">
        <f t="shared" si="4"/>
        <v>4078614</v>
      </c>
      <c r="Y43" s="66">
        <f t="shared" si="4"/>
        <v>-2357637</v>
      </c>
      <c r="Z43" s="67">
        <f>+IF(X43&lt;&gt;0,+(Y43/X43)*100,0)</f>
        <v>-57.804857238267701</v>
      </c>
      <c r="AA43" s="64">
        <f>+AA41-AA42</f>
        <v>8157227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8183962</v>
      </c>
      <c r="D45" s="56">
        <f>SUM(D43:D44)</f>
        <v>0</v>
      </c>
      <c r="E45" s="57">
        <f t="shared" si="5"/>
        <v>8157227</v>
      </c>
      <c r="F45" s="58">
        <f t="shared" si="5"/>
        <v>8157227</v>
      </c>
      <c r="G45" s="58">
        <f t="shared" si="5"/>
        <v>446108</v>
      </c>
      <c r="H45" s="58">
        <f t="shared" si="5"/>
        <v>221513</v>
      </c>
      <c r="I45" s="58">
        <f t="shared" si="5"/>
        <v>307023</v>
      </c>
      <c r="J45" s="58">
        <f t="shared" si="5"/>
        <v>974644</v>
      </c>
      <c r="K45" s="58">
        <f t="shared" si="5"/>
        <v>260018</v>
      </c>
      <c r="L45" s="58">
        <f t="shared" si="5"/>
        <v>185174</v>
      </c>
      <c r="M45" s="58">
        <f t="shared" si="5"/>
        <v>301141</v>
      </c>
      <c r="N45" s="58">
        <f t="shared" si="5"/>
        <v>746333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1720977</v>
      </c>
      <c r="X45" s="58">
        <f t="shared" si="5"/>
        <v>4078614</v>
      </c>
      <c r="Y45" s="58">
        <f t="shared" si="5"/>
        <v>-2357637</v>
      </c>
      <c r="Z45" s="59">
        <f>+IF(X45&lt;&gt;0,+(Y45/X45)*100,0)</f>
        <v>-57.804857238267701</v>
      </c>
      <c r="AA45" s="56">
        <f>SUM(AA43:AA44)</f>
        <v>8157227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8183962</v>
      </c>
      <c r="D47" s="71">
        <f>SUM(D45:D46)</f>
        <v>0</v>
      </c>
      <c r="E47" s="72">
        <f t="shared" si="6"/>
        <v>8157227</v>
      </c>
      <c r="F47" s="73">
        <f t="shared" si="6"/>
        <v>8157227</v>
      </c>
      <c r="G47" s="73">
        <f t="shared" si="6"/>
        <v>446108</v>
      </c>
      <c r="H47" s="74">
        <f t="shared" si="6"/>
        <v>221513</v>
      </c>
      <c r="I47" s="74">
        <f t="shared" si="6"/>
        <v>307023</v>
      </c>
      <c r="J47" s="74">
        <f t="shared" si="6"/>
        <v>974644</v>
      </c>
      <c r="K47" s="74">
        <f t="shared" si="6"/>
        <v>260018</v>
      </c>
      <c r="L47" s="74">
        <f t="shared" si="6"/>
        <v>185174</v>
      </c>
      <c r="M47" s="73">
        <f t="shared" si="6"/>
        <v>301141</v>
      </c>
      <c r="N47" s="73">
        <f t="shared" si="6"/>
        <v>746333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1720977</v>
      </c>
      <c r="X47" s="74">
        <f t="shared" si="6"/>
        <v>4078614</v>
      </c>
      <c r="Y47" s="74">
        <f t="shared" si="6"/>
        <v>-2357637</v>
      </c>
      <c r="Z47" s="75">
        <f>+IF(X47&lt;&gt;0,+(Y47/X47)*100,0)</f>
        <v>-57.804857238267701</v>
      </c>
      <c r="AA47" s="76">
        <f>SUM(AA45:AA46)</f>
        <v>8157227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3400364</v>
      </c>
      <c r="D8" s="6"/>
      <c r="E8" s="7">
        <v>3561900</v>
      </c>
      <c r="F8" s="8">
        <v>3561900</v>
      </c>
      <c r="G8" s="8">
        <v>301738</v>
      </c>
      <c r="H8" s="8">
        <v>312363</v>
      </c>
      <c r="I8" s="8">
        <v>300097</v>
      </c>
      <c r="J8" s="8">
        <v>914198</v>
      </c>
      <c r="K8" s="8">
        <v>311695</v>
      </c>
      <c r="L8" s="8">
        <v>286890</v>
      </c>
      <c r="M8" s="8">
        <v>282584</v>
      </c>
      <c r="N8" s="8">
        <v>881169</v>
      </c>
      <c r="O8" s="8"/>
      <c r="P8" s="8"/>
      <c r="Q8" s="8"/>
      <c r="R8" s="8"/>
      <c r="S8" s="8"/>
      <c r="T8" s="8"/>
      <c r="U8" s="8"/>
      <c r="V8" s="8"/>
      <c r="W8" s="8">
        <v>1795367</v>
      </c>
      <c r="X8" s="8">
        <v>1780956</v>
      </c>
      <c r="Y8" s="8">
        <v>14411</v>
      </c>
      <c r="Z8" s="2">
        <v>0.809172152484396</v>
      </c>
      <c r="AA8" s="6">
        <v>3561900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631362</v>
      </c>
      <c r="D13" s="6"/>
      <c r="E13" s="7">
        <v>646400</v>
      </c>
      <c r="F13" s="8">
        <v>646400</v>
      </c>
      <c r="G13" s="8">
        <v>56708</v>
      </c>
      <c r="H13" s="8">
        <v>57492</v>
      </c>
      <c r="I13" s="8">
        <v>58354</v>
      </c>
      <c r="J13" s="8">
        <v>172554</v>
      </c>
      <c r="K13" s="8">
        <v>59244</v>
      </c>
      <c r="L13" s="8">
        <v>61918</v>
      </c>
      <c r="M13" s="8">
        <v>62625</v>
      </c>
      <c r="N13" s="8">
        <v>183787</v>
      </c>
      <c r="O13" s="8"/>
      <c r="P13" s="8"/>
      <c r="Q13" s="8"/>
      <c r="R13" s="8"/>
      <c r="S13" s="8"/>
      <c r="T13" s="8"/>
      <c r="U13" s="8"/>
      <c r="V13" s="8"/>
      <c r="W13" s="8">
        <v>356341</v>
      </c>
      <c r="X13" s="8">
        <v>323198</v>
      </c>
      <c r="Y13" s="8">
        <v>33143</v>
      </c>
      <c r="Z13" s="2">
        <v>10.254704546439026</v>
      </c>
      <c r="AA13" s="6">
        <v>646400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2523098</v>
      </c>
      <c r="Y18" s="8">
        <v>-2523098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4031726</v>
      </c>
      <c r="D21" s="33">
        <f t="shared" si="0"/>
        <v>0</v>
      </c>
      <c r="E21" s="34">
        <f t="shared" si="0"/>
        <v>9254500</v>
      </c>
      <c r="F21" s="35">
        <f t="shared" si="0"/>
        <v>9254500</v>
      </c>
      <c r="G21" s="35">
        <f t="shared" si="0"/>
        <v>358446</v>
      </c>
      <c r="H21" s="35">
        <f t="shared" si="0"/>
        <v>369855</v>
      </c>
      <c r="I21" s="35">
        <f t="shared" si="0"/>
        <v>358451</v>
      </c>
      <c r="J21" s="35">
        <f t="shared" si="0"/>
        <v>1086752</v>
      </c>
      <c r="K21" s="35">
        <f t="shared" si="0"/>
        <v>370939</v>
      </c>
      <c r="L21" s="35">
        <f t="shared" si="0"/>
        <v>348808</v>
      </c>
      <c r="M21" s="35">
        <f t="shared" si="0"/>
        <v>345209</v>
      </c>
      <c r="N21" s="35">
        <f t="shared" si="0"/>
        <v>1064956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2151708</v>
      </c>
      <c r="X21" s="35">
        <f t="shared" si="0"/>
        <v>4627252</v>
      </c>
      <c r="Y21" s="35">
        <f t="shared" si="0"/>
        <v>-2475544</v>
      </c>
      <c r="Z21" s="36">
        <f>+IF(X21&lt;&gt;0,+(Y21/X21)*100,0)</f>
        <v>-53.499225890442105</v>
      </c>
      <c r="AA21" s="33">
        <f>SUM(AA5:AA20)</f>
        <v>9254500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2552767</v>
      </c>
      <c r="D24" s="6"/>
      <c r="E24" s="7">
        <v>1794702</v>
      </c>
      <c r="F24" s="8">
        <v>1794702</v>
      </c>
      <c r="G24" s="8">
        <v>101810</v>
      </c>
      <c r="H24" s="8">
        <v>137630</v>
      </c>
      <c r="I24" s="8">
        <v>126028</v>
      </c>
      <c r="J24" s="8">
        <v>365468</v>
      </c>
      <c r="K24" s="8">
        <v>118280</v>
      </c>
      <c r="L24" s="8">
        <v>117003</v>
      </c>
      <c r="M24" s="8">
        <v>207256</v>
      </c>
      <c r="N24" s="8">
        <v>442539</v>
      </c>
      <c r="O24" s="8"/>
      <c r="P24" s="8"/>
      <c r="Q24" s="8"/>
      <c r="R24" s="8"/>
      <c r="S24" s="8"/>
      <c r="T24" s="8"/>
      <c r="U24" s="8"/>
      <c r="V24" s="8"/>
      <c r="W24" s="8">
        <v>808007</v>
      </c>
      <c r="X24" s="8">
        <v>897354</v>
      </c>
      <c r="Y24" s="8">
        <v>-89347</v>
      </c>
      <c r="Z24" s="2">
        <v>-9.9567171929918405</v>
      </c>
      <c r="AA24" s="6">
        <v>1794702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930000</v>
      </c>
      <c r="F26" s="8">
        <v>930000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465000</v>
      </c>
      <c r="Y26" s="8">
        <v>-465000</v>
      </c>
      <c r="Z26" s="2">
        <v>-100</v>
      </c>
      <c r="AA26" s="6">
        <v>930000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2300000</v>
      </c>
      <c r="F27" s="8">
        <v>2300000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1149998</v>
      </c>
      <c r="Y27" s="8">
        <v>-1149998</v>
      </c>
      <c r="Z27" s="2">
        <v>-100</v>
      </c>
      <c r="AA27" s="6">
        <v>2300000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300846</v>
      </c>
      <c r="D30" s="6"/>
      <c r="E30" s="7">
        <v>240000</v>
      </c>
      <c r="F30" s="8">
        <v>240000</v>
      </c>
      <c r="G30" s="8"/>
      <c r="H30" s="8">
        <v>25610</v>
      </c>
      <c r="I30" s="8">
        <v>29872</v>
      </c>
      <c r="J30" s="8">
        <v>55482</v>
      </c>
      <c r="K30" s="8">
        <v>30284</v>
      </c>
      <c r="L30" s="8">
        <v>25587</v>
      </c>
      <c r="M30" s="8">
        <v>29202</v>
      </c>
      <c r="N30" s="8">
        <v>85073</v>
      </c>
      <c r="O30" s="8"/>
      <c r="P30" s="8"/>
      <c r="Q30" s="8"/>
      <c r="R30" s="8"/>
      <c r="S30" s="8"/>
      <c r="T30" s="8"/>
      <c r="U30" s="8"/>
      <c r="V30" s="8"/>
      <c r="W30" s="8">
        <v>140555</v>
      </c>
      <c r="X30" s="8">
        <v>120000</v>
      </c>
      <c r="Y30" s="8">
        <v>20555</v>
      </c>
      <c r="Z30" s="2">
        <v>17.129166666666666</v>
      </c>
      <c r="AA30" s="6">
        <v>240000</v>
      </c>
    </row>
    <row r="31" spans="1:27" ht="13.5" x14ac:dyDescent="0.25">
      <c r="A31" s="25" t="s">
        <v>57</v>
      </c>
      <c r="B31" s="24" t="s">
        <v>32</v>
      </c>
      <c r="C31" s="6">
        <v>385640</v>
      </c>
      <c r="D31" s="6"/>
      <c r="E31" s="7">
        <v>830200</v>
      </c>
      <c r="F31" s="8">
        <v>830200</v>
      </c>
      <c r="G31" s="8"/>
      <c r="H31" s="8">
        <v>5681</v>
      </c>
      <c r="I31" s="8">
        <v>20118</v>
      </c>
      <c r="J31" s="8">
        <v>25799</v>
      </c>
      <c r="K31" s="8">
        <v>9940</v>
      </c>
      <c r="L31" s="8">
        <v>15007</v>
      </c>
      <c r="M31" s="8">
        <v>23956</v>
      </c>
      <c r="N31" s="8">
        <v>48903</v>
      </c>
      <c r="O31" s="8"/>
      <c r="P31" s="8"/>
      <c r="Q31" s="8"/>
      <c r="R31" s="8"/>
      <c r="S31" s="8"/>
      <c r="T31" s="8"/>
      <c r="U31" s="8"/>
      <c r="V31" s="8"/>
      <c r="W31" s="8">
        <v>74702</v>
      </c>
      <c r="X31" s="8">
        <v>415102</v>
      </c>
      <c r="Y31" s="8">
        <v>-340400</v>
      </c>
      <c r="Z31" s="2">
        <v>-82.00394119999423</v>
      </c>
      <c r="AA31" s="6">
        <v>830200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54744</v>
      </c>
      <c r="D33" s="6"/>
      <c r="E33" s="7">
        <v>58000</v>
      </c>
      <c r="F33" s="8">
        <v>58000</v>
      </c>
      <c r="G33" s="8">
        <v>4693</v>
      </c>
      <c r="H33" s="8">
        <v>4692</v>
      </c>
      <c r="I33" s="8">
        <v>4753</v>
      </c>
      <c r="J33" s="8">
        <v>14138</v>
      </c>
      <c r="K33" s="8">
        <v>4681</v>
      </c>
      <c r="L33" s="8">
        <v>4701</v>
      </c>
      <c r="M33" s="8">
        <v>4838</v>
      </c>
      <c r="N33" s="8">
        <v>14220</v>
      </c>
      <c r="O33" s="8"/>
      <c r="P33" s="8"/>
      <c r="Q33" s="8"/>
      <c r="R33" s="8"/>
      <c r="S33" s="8"/>
      <c r="T33" s="8"/>
      <c r="U33" s="8"/>
      <c r="V33" s="8"/>
      <c r="W33" s="8">
        <v>28358</v>
      </c>
      <c r="X33" s="8">
        <v>28996</v>
      </c>
      <c r="Y33" s="8">
        <v>-638</v>
      </c>
      <c r="Z33" s="2">
        <v>-2.2003034901365703</v>
      </c>
      <c r="AA33" s="6">
        <v>58000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3293997</v>
      </c>
      <c r="D35" s="33">
        <f>SUM(D24:D34)</f>
        <v>0</v>
      </c>
      <c r="E35" s="34">
        <f t="shared" si="1"/>
        <v>6152902</v>
      </c>
      <c r="F35" s="35">
        <f t="shared" si="1"/>
        <v>6152902</v>
      </c>
      <c r="G35" s="35">
        <f t="shared" si="1"/>
        <v>106503</v>
      </c>
      <c r="H35" s="35">
        <f t="shared" si="1"/>
        <v>173613</v>
      </c>
      <c r="I35" s="35">
        <f t="shared" si="1"/>
        <v>180771</v>
      </c>
      <c r="J35" s="35">
        <f t="shared" si="1"/>
        <v>460887</v>
      </c>
      <c r="K35" s="35">
        <f t="shared" si="1"/>
        <v>163185</v>
      </c>
      <c r="L35" s="35">
        <f t="shared" si="1"/>
        <v>162298</v>
      </c>
      <c r="M35" s="35">
        <f t="shared" si="1"/>
        <v>265252</v>
      </c>
      <c r="N35" s="35">
        <f t="shared" si="1"/>
        <v>590735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1051622</v>
      </c>
      <c r="X35" s="35">
        <f t="shared" si="1"/>
        <v>3076450</v>
      </c>
      <c r="Y35" s="35">
        <f t="shared" si="1"/>
        <v>-2024828</v>
      </c>
      <c r="Z35" s="36">
        <f>+IF(X35&lt;&gt;0,+(Y35/X35)*100,0)</f>
        <v>-65.817029368265366</v>
      </c>
      <c r="AA35" s="33">
        <f>SUM(AA24:AA34)</f>
        <v>6152902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737729</v>
      </c>
      <c r="D37" s="46">
        <f>+D21-D35</f>
        <v>0</v>
      </c>
      <c r="E37" s="47">
        <f t="shared" si="2"/>
        <v>3101598</v>
      </c>
      <c r="F37" s="48">
        <f t="shared" si="2"/>
        <v>3101598</v>
      </c>
      <c r="G37" s="48">
        <f t="shared" si="2"/>
        <v>251943</v>
      </c>
      <c r="H37" s="48">
        <f t="shared" si="2"/>
        <v>196242</v>
      </c>
      <c r="I37" s="48">
        <f t="shared" si="2"/>
        <v>177680</v>
      </c>
      <c r="J37" s="48">
        <f t="shared" si="2"/>
        <v>625865</v>
      </c>
      <c r="K37" s="48">
        <f t="shared" si="2"/>
        <v>207754</v>
      </c>
      <c r="L37" s="48">
        <f t="shared" si="2"/>
        <v>186510</v>
      </c>
      <c r="M37" s="48">
        <f t="shared" si="2"/>
        <v>79957</v>
      </c>
      <c r="N37" s="48">
        <f t="shared" si="2"/>
        <v>474221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1100086</v>
      </c>
      <c r="X37" s="48">
        <f>IF(F21=F35,0,X21-X35)</f>
        <v>1550802</v>
      </c>
      <c r="Y37" s="48">
        <f t="shared" si="2"/>
        <v>-450716</v>
      </c>
      <c r="Z37" s="49">
        <f>+IF(X37&lt;&gt;0,+(Y37/X37)*100,0)</f>
        <v>-29.063413640168118</v>
      </c>
      <c r="AA37" s="46">
        <f>+AA21-AA35</f>
        <v>3101598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737729</v>
      </c>
      <c r="D41" s="56">
        <f>SUM(D37:D40)</f>
        <v>0</v>
      </c>
      <c r="E41" s="57">
        <f t="shared" si="3"/>
        <v>3101598</v>
      </c>
      <c r="F41" s="58">
        <f t="shared" si="3"/>
        <v>3101598</v>
      </c>
      <c r="G41" s="58">
        <f t="shared" si="3"/>
        <v>251943</v>
      </c>
      <c r="H41" s="58">
        <f t="shared" si="3"/>
        <v>196242</v>
      </c>
      <c r="I41" s="58">
        <f t="shared" si="3"/>
        <v>177680</v>
      </c>
      <c r="J41" s="58">
        <f t="shared" si="3"/>
        <v>625865</v>
      </c>
      <c r="K41" s="58">
        <f t="shared" si="3"/>
        <v>207754</v>
      </c>
      <c r="L41" s="58">
        <f t="shared" si="3"/>
        <v>186510</v>
      </c>
      <c r="M41" s="58">
        <f t="shared" si="3"/>
        <v>79957</v>
      </c>
      <c r="N41" s="58">
        <f t="shared" si="3"/>
        <v>474221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1100086</v>
      </c>
      <c r="X41" s="58">
        <f t="shared" si="3"/>
        <v>1550802</v>
      </c>
      <c r="Y41" s="58">
        <f t="shared" si="3"/>
        <v>-450716</v>
      </c>
      <c r="Z41" s="59">
        <f>+IF(X41&lt;&gt;0,+(Y41/X41)*100,0)</f>
        <v>-29.063413640168118</v>
      </c>
      <c r="AA41" s="56">
        <f>SUM(AA37:AA40)</f>
        <v>3101598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737729</v>
      </c>
      <c r="D43" s="64">
        <f>+D41-D42</f>
        <v>0</v>
      </c>
      <c r="E43" s="65">
        <f t="shared" si="4"/>
        <v>3101598</v>
      </c>
      <c r="F43" s="66">
        <f t="shared" si="4"/>
        <v>3101598</v>
      </c>
      <c r="G43" s="66">
        <f t="shared" si="4"/>
        <v>251943</v>
      </c>
      <c r="H43" s="66">
        <f t="shared" si="4"/>
        <v>196242</v>
      </c>
      <c r="I43" s="66">
        <f t="shared" si="4"/>
        <v>177680</v>
      </c>
      <c r="J43" s="66">
        <f t="shared" si="4"/>
        <v>625865</v>
      </c>
      <c r="K43" s="66">
        <f t="shared" si="4"/>
        <v>207754</v>
      </c>
      <c r="L43" s="66">
        <f t="shared" si="4"/>
        <v>186510</v>
      </c>
      <c r="M43" s="66">
        <f t="shared" si="4"/>
        <v>79957</v>
      </c>
      <c r="N43" s="66">
        <f t="shared" si="4"/>
        <v>474221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1100086</v>
      </c>
      <c r="X43" s="66">
        <f t="shared" si="4"/>
        <v>1550802</v>
      </c>
      <c r="Y43" s="66">
        <f t="shared" si="4"/>
        <v>-450716</v>
      </c>
      <c r="Z43" s="67">
        <f>+IF(X43&lt;&gt;0,+(Y43/X43)*100,0)</f>
        <v>-29.063413640168118</v>
      </c>
      <c r="AA43" s="64">
        <f>+AA41-AA42</f>
        <v>3101598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737729</v>
      </c>
      <c r="D45" s="56">
        <f>SUM(D43:D44)</f>
        <v>0</v>
      </c>
      <c r="E45" s="57">
        <f t="shared" si="5"/>
        <v>3101598</v>
      </c>
      <c r="F45" s="58">
        <f t="shared" si="5"/>
        <v>3101598</v>
      </c>
      <c r="G45" s="58">
        <f t="shared" si="5"/>
        <v>251943</v>
      </c>
      <c r="H45" s="58">
        <f t="shared" si="5"/>
        <v>196242</v>
      </c>
      <c r="I45" s="58">
        <f t="shared" si="5"/>
        <v>177680</v>
      </c>
      <c r="J45" s="58">
        <f t="shared" si="5"/>
        <v>625865</v>
      </c>
      <c r="K45" s="58">
        <f t="shared" si="5"/>
        <v>207754</v>
      </c>
      <c r="L45" s="58">
        <f t="shared" si="5"/>
        <v>186510</v>
      </c>
      <c r="M45" s="58">
        <f t="shared" si="5"/>
        <v>79957</v>
      </c>
      <c r="N45" s="58">
        <f t="shared" si="5"/>
        <v>474221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1100086</v>
      </c>
      <c r="X45" s="58">
        <f t="shared" si="5"/>
        <v>1550802</v>
      </c>
      <c r="Y45" s="58">
        <f t="shared" si="5"/>
        <v>-450716</v>
      </c>
      <c r="Z45" s="59">
        <f>+IF(X45&lt;&gt;0,+(Y45/X45)*100,0)</f>
        <v>-29.063413640168118</v>
      </c>
      <c r="AA45" s="56">
        <f>SUM(AA43:AA44)</f>
        <v>3101598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737729</v>
      </c>
      <c r="D47" s="71">
        <f>SUM(D45:D46)</f>
        <v>0</v>
      </c>
      <c r="E47" s="72">
        <f t="shared" si="6"/>
        <v>3101598</v>
      </c>
      <c r="F47" s="73">
        <f t="shared" si="6"/>
        <v>3101598</v>
      </c>
      <c r="G47" s="73">
        <f t="shared" si="6"/>
        <v>251943</v>
      </c>
      <c r="H47" s="74">
        <f t="shared" si="6"/>
        <v>196242</v>
      </c>
      <c r="I47" s="74">
        <f t="shared" si="6"/>
        <v>177680</v>
      </c>
      <c r="J47" s="74">
        <f t="shared" si="6"/>
        <v>625865</v>
      </c>
      <c r="K47" s="74">
        <f t="shared" si="6"/>
        <v>207754</v>
      </c>
      <c r="L47" s="74">
        <f t="shared" si="6"/>
        <v>186510</v>
      </c>
      <c r="M47" s="73">
        <f t="shared" si="6"/>
        <v>79957</v>
      </c>
      <c r="N47" s="73">
        <f t="shared" si="6"/>
        <v>474221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1100086</v>
      </c>
      <c r="X47" s="74">
        <f t="shared" si="6"/>
        <v>1550802</v>
      </c>
      <c r="Y47" s="74">
        <f t="shared" si="6"/>
        <v>-450716</v>
      </c>
      <c r="Z47" s="75">
        <f>+IF(X47&lt;&gt;0,+(Y47/X47)*100,0)</f>
        <v>-29.063413640168118</v>
      </c>
      <c r="AA47" s="76">
        <f>SUM(AA45:AA46)</f>
        <v>3101598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1671589</v>
      </c>
      <c r="D8" s="6"/>
      <c r="E8" s="7">
        <v>2074811</v>
      </c>
      <c r="F8" s="8">
        <v>2074811</v>
      </c>
      <c r="G8" s="8">
        <v>149089</v>
      </c>
      <c r="H8" s="8">
        <v>155256</v>
      </c>
      <c r="I8" s="8">
        <v>161022</v>
      </c>
      <c r="J8" s="8">
        <v>465367</v>
      </c>
      <c r="K8" s="8">
        <v>148489</v>
      </c>
      <c r="L8" s="8">
        <v>150647</v>
      </c>
      <c r="M8" s="8">
        <v>139057</v>
      </c>
      <c r="N8" s="8">
        <v>438193</v>
      </c>
      <c r="O8" s="8"/>
      <c r="P8" s="8"/>
      <c r="Q8" s="8"/>
      <c r="R8" s="8"/>
      <c r="S8" s="8"/>
      <c r="T8" s="8"/>
      <c r="U8" s="8"/>
      <c r="V8" s="8"/>
      <c r="W8" s="8">
        <v>903560</v>
      </c>
      <c r="X8" s="8">
        <v>1037406</v>
      </c>
      <c r="Y8" s="8">
        <v>-133846</v>
      </c>
      <c r="Z8" s="2">
        <v>-12.901988228331049</v>
      </c>
      <c r="AA8" s="6">
        <v>2074811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347169</v>
      </c>
      <c r="D13" s="6"/>
      <c r="E13" s="7">
        <v>455493</v>
      </c>
      <c r="F13" s="8">
        <v>455493</v>
      </c>
      <c r="G13" s="8">
        <v>33403</v>
      </c>
      <c r="H13" s="8">
        <v>33980</v>
      </c>
      <c r="I13" s="8">
        <v>34634</v>
      </c>
      <c r="J13" s="8">
        <v>102017</v>
      </c>
      <c r="K13" s="8">
        <v>35098</v>
      </c>
      <c r="L13" s="8">
        <v>36849</v>
      </c>
      <c r="M13" s="8">
        <v>37507</v>
      </c>
      <c r="N13" s="8">
        <v>109454</v>
      </c>
      <c r="O13" s="8"/>
      <c r="P13" s="8"/>
      <c r="Q13" s="8"/>
      <c r="R13" s="8"/>
      <c r="S13" s="8"/>
      <c r="T13" s="8"/>
      <c r="U13" s="8"/>
      <c r="V13" s="8"/>
      <c r="W13" s="8">
        <v>211471</v>
      </c>
      <c r="X13" s="8">
        <v>227748</v>
      </c>
      <c r="Y13" s="8">
        <v>-16277</v>
      </c>
      <c r="Z13" s="2">
        <v>-7.1469343309271656</v>
      </c>
      <c r="AA13" s="6">
        <v>455493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880715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2899473</v>
      </c>
      <c r="D21" s="33">
        <f t="shared" si="0"/>
        <v>0</v>
      </c>
      <c r="E21" s="34">
        <f t="shared" si="0"/>
        <v>2530304</v>
      </c>
      <c r="F21" s="35">
        <f t="shared" si="0"/>
        <v>2530304</v>
      </c>
      <c r="G21" s="35">
        <f t="shared" si="0"/>
        <v>182492</v>
      </c>
      <c r="H21" s="35">
        <f t="shared" si="0"/>
        <v>189236</v>
      </c>
      <c r="I21" s="35">
        <f t="shared" si="0"/>
        <v>195656</v>
      </c>
      <c r="J21" s="35">
        <f t="shared" si="0"/>
        <v>567384</v>
      </c>
      <c r="K21" s="35">
        <f t="shared" si="0"/>
        <v>183587</v>
      </c>
      <c r="L21" s="35">
        <f t="shared" si="0"/>
        <v>187496</v>
      </c>
      <c r="M21" s="35">
        <f t="shared" si="0"/>
        <v>176564</v>
      </c>
      <c r="N21" s="35">
        <f t="shared" si="0"/>
        <v>547647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1115031</v>
      </c>
      <c r="X21" s="35">
        <f t="shared" si="0"/>
        <v>1265154</v>
      </c>
      <c r="Y21" s="35">
        <f t="shared" si="0"/>
        <v>-150123</v>
      </c>
      <c r="Z21" s="36">
        <f>+IF(X21&lt;&gt;0,+(Y21/X21)*100,0)</f>
        <v>-11.865986275188634</v>
      </c>
      <c r="AA21" s="33">
        <f>SUM(AA5:AA20)</f>
        <v>2530304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1693760</v>
      </c>
      <c r="D24" s="6"/>
      <c r="E24" s="7">
        <v>2871197</v>
      </c>
      <c r="F24" s="8">
        <v>2871197</v>
      </c>
      <c r="G24" s="8">
        <v>147196</v>
      </c>
      <c r="H24" s="8">
        <v>146567</v>
      </c>
      <c r="I24" s="8">
        <v>171447</v>
      </c>
      <c r="J24" s="8">
        <v>465210</v>
      </c>
      <c r="K24" s="8">
        <v>154764</v>
      </c>
      <c r="L24" s="8">
        <v>141665</v>
      </c>
      <c r="M24" s="8">
        <v>172770</v>
      </c>
      <c r="N24" s="8">
        <v>469199</v>
      </c>
      <c r="O24" s="8"/>
      <c r="P24" s="8"/>
      <c r="Q24" s="8"/>
      <c r="R24" s="8"/>
      <c r="S24" s="8"/>
      <c r="T24" s="8"/>
      <c r="U24" s="8"/>
      <c r="V24" s="8"/>
      <c r="W24" s="8">
        <v>934409</v>
      </c>
      <c r="X24" s="8">
        <v>1435596</v>
      </c>
      <c r="Y24" s="8">
        <v>-501187</v>
      </c>
      <c r="Z24" s="2">
        <v>-34.911423548129136</v>
      </c>
      <c r="AA24" s="6">
        <v>2871197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277456</v>
      </c>
      <c r="D26" s="6"/>
      <c r="E26" s="7">
        <v>290219</v>
      </c>
      <c r="F26" s="8">
        <v>290219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145110</v>
      </c>
      <c r="Y26" s="8">
        <v>-145110</v>
      </c>
      <c r="Z26" s="2">
        <v>-100</v>
      </c>
      <c r="AA26" s="6">
        <v>290219</v>
      </c>
    </row>
    <row r="27" spans="1:27" ht="13.5" x14ac:dyDescent="0.25">
      <c r="A27" s="25" t="s">
        <v>53</v>
      </c>
      <c r="B27" s="24" t="s">
        <v>32</v>
      </c>
      <c r="C27" s="6">
        <v>183378</v>
      </c>
      <c r="D27" s="6"/>
      <c r="E27" s="7">
        <v>228503</v>
      </c>
      <c r="F27" s="8">
        <v>228503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114252</v>
      </c>
      <c r="Y27" s="8">
        <v>-114252</v>
      </c>
      <c r="Z27" s="2">
        <v>-100</v>
      </c>
      <c r="AA27" s="6">
        <v>228503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880715</v>
      </c>
      <c r="D31" s="6"/>
      <c r="E31" s="7">
        <v>43325</v>
      </c>
      <c r="F31" s="8">
        <v>43325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21660</v>
      </c>
      <c r="Y31" s="8">
        <v>-21660</v>
      </c>
      <c r="Z31" s="2">
        <v>-100</v>
      </c>
      <c r="AA31" s="6">
        <v>43325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289267</v>
      </c>
      <c r="D33" s="6"/>
      <c r="E33" s="7">
        <v>574803</v>
      </c>
      <c r="F33" s="8">
        <v>574803</v>
      </c>
      <c r="G33" s="8">
        <v>1226</v>
      </c>
      <c r="H33" s="8">
        <v>1560</v>
      </c>
      <c r="I33" s="8">
        <v>1943</v>
      </c>
      <c r="J33" s="8">
        <v>4729</v>
      </c>
      <c r="K33" s="8">
        <v>26132</v>
      </c>
      <c r="L33" s="8">
        <v>19644</v>
      </c>
      <c r="M33" s="8">
        <v>32219</v>
      </c>
      <c r="N33" s="8">
        <v>77995</v>
      </c>
      <c r="O33" s="8"/>
      <c r="P33" s="8"/>
      <c r="Q33" s="8"/>
      <c r="R33" s="8"/>
      <c r="S33" s="8"/>
      <c r="T33" s="8"/>
      <c r="U33" s="8"/>
      <c r="V33" s="8"/>
      <c r="W33" s="8">
        <v>82724</v>
      </c>
      <c r="X33" s="8">
        <v>287412</v>
      </c>
      <c r="Y33" s="8">
        <v>-204688</v>
      </c>
      <c r="Z33" s="2">
        <v>-71.21762487300461</v>
      </c>
      <c r="AA33" s="6">
        <v>574803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3324576</v>
      </c>
      <c r="D35" s="33">
        <f>SUM(D24:D34)</f>
        <v>0</v>
      </c>
      <c r="E35" s="34">
        <f t="shared" si="1"/>
        <v>4008047</v>
      </c>
      <c r="F35" s="35">
        <f t="shared" si="1"/>
        <v>4008047</v>
      </c>
      <c r="G35" s="35">
        <f t="shared" si="1"/>
        <v>148422</v>
      </c>
      <c r="H35" s="35">
        <f t="shared" si="1"/>
        <v>148127</v>
      </c>
      <c r="I35" s="35">
        <f t="shared" si="1"/>
        <v>173390</v>
      </c>
      <c r="J35" s="35">
        <f t="shared" si="1"/>
        <v>469939</v>
      </c>
      <c r="K35" s="35">
        <f t="shared" si="1"/>
        <v>180896</v>
      </c>
      <c r="L35" s="35">
        <f t="shared" si="1"/>
        <v>161309</v>
      </c>
      <c r="M35" s="35">
        <f t="shared" si="1"/>
        <v>204989</v>
      </c>
      <c r="N35" s="35">
        <f t="shared" si="1"/>
        <v>547194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1017133</v>
      </c>
      <c r="X35" s="35">
        <f t="shared" si="1"/>
        <v>2004030</v>
      </c>
      <c r="Y35" s="35">
        <f t="shared" si="1"/>
        <v>-986897</v>
      </c>
      <c r="Z35" s="36">
        <f>+IF(X35&lt;&gt;0,+(Y35/X35)*100,0)</f>
        <v>-49.24562007554777</v>
      </c>
      <c r="AA35" s="33">
        <f>SUM(AA24:AA34)</f>
        <v>4008047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-425103</v>
      </c>
      <c r="D37" s="46">
        <f>+D21-D35</f>
        <v>0</v>
      </c>
      <c r="E37" s="47">
        <f t="shared" si="2"/>
        <v>-1477743</v>
      </c>
      <c r="F37" s="48">
        <f t="shared" si="2"/>
        <v>-1477743</v>
      </c>
      <c r="G37" s="48">
        <f t="shared" si="2"/>
        <v>34070</v>
      </c>
      <c r="H37" s="48">
        <f t="shared" si="2"/>
        <v>41109</v>
      </c>
      <c r="I37" s="48">
        <f t="shared" si="2"/>
        <v>22266</v>
      </c>
      <c r="J37" s="48">
        <f t="shared" si="2"/>
        <v>97445</v>
      </c>
      <c r="K37" s="48">
        <f t="shared" si="2"/>
        <v>2691</v>
      </c>
      <c r="L37" s="48">
        <f t="shared" si="2"/>
        <v>26187</v>
      </c>
      <c r="M37" s="48">
        <f t="shared" si="2"/>
        <v>-28425</v>
      </c>
      <c r="N37" s="48">
        <f t="shared" si="2"/>
        <v>453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97898</v>
      </c>
      <c r="X37" s="48">
        <f>IF(F21=F35,0,X21-X35)</f>
        <v>-738876</v>
      </c>
      <c r="Y37" s="48">
        <f t="shared" si="2"/>
        <v>836774</v>
      </c>
      <c r="Z37" s="49">
        <f>+IF(X37&lt;&gt;0,+(Y37/X37)*100,0)</f>
        <v>-113.24958450403044</v>
      </c>
      <c r="AA37" s="46">
        <f>+AA21-AA35</f>
        <v>-1477743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-425103</v>
      </c>
      <c r="D41" s="56">
        <f>SUM(D37:D40)</f>
        <v>0</v>
      </c>
      <c r="E41" s="57">
        <f t="shared" si="3"/>
        <v>8522257</v>
      </c>
      <c r="F41" s="58">
        <f t="shared" si="3"/>
        <v>8522257</v>
      </c>
      <c r="G41" s="58">
        <f t="shared" si="3"/>
        <v>34070</v>
      </c>
      <c r="H41" s="58">
        <f t="shared" si="3"/>
        <v>41109</v>
      </c>
      <c r="I41" s="58">
        <f t="shared" si="3"/>
        <v>22266</v>
      </c>
      <c r="J41" s="58">
        <f t="shared" si="3"/>
        <v>97445</v>
      </c>
      <c r="K41" s="58">
        <f t="shared" si="3"/>
        <v>2691</v>
      </c>
      <c r="L41" s="58">
        <f t="shared" si="3"/>
        <v>26187</v>
      </c>
      <c r="M41" s="58">
        <f t="shared" si="3"/>
        <v>-28425</v>
      </c>
      <c r="N41" s="58">
        <f t="shared" si="3"/>
        <v>453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97898</v>
      </c>
      <c r="X41" s="58">
        <f t="shared" si="3"/>
        <v>4261122</v>
      </c>
      <c r="Y41" s="58">
        <f t="shared" si="3"/>
        <v>-4163224</v>
      </c>
      <c r="Z41" s="59">
        <f>+IF(X41&lt;&gt;0,+(Y41/X41)*100,0)</f>
        <v>-97.70252999092726</v>
      </c>
      <c r="AA41" s="56">
        <f>SUM(AA37:AA40)</f>
        <v>8522257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-425103</v>
      </c>
      <c r="D43" s="64">
        <f>+D41-D42</f>
        <v>0</v>
      </c>
      <c r="E43" s="65">
        <f t="shared" si="4"/>
        <v>8522257</v>
      </c>
      <c r="F43" s="66">
        <f t="shared" si="4"/>
        <v>8522257</v>
      </c>
      <c r="G43" s="66">
        <f t="shared" si="4"/>
        <v>34070</v>
      </c>
      <c r="H43" s="66">
        <f t="shared" si="4"/>
        <v>41109</v>
      </c>
      <c r="I43" s="66">
        <f t="shared" si="4"/>
        <v>22266</v>
      </c>
      <c r="J43" s="66">
        <f t="shared" si="4"/>
        <v>97445</v>
      </c>
      <c r="K43" s="66">
        <f t="shared" si="4"/>
        <v>2691</v>
      </c>
      <c r="L43" s="66">
        <f t="shared" si="4"/>
        <v>26187</v>
      </c>
      <c r="M43" s="66">
        <f t="shared" si="4"/>
        <v>-28425</v>
      </c>
      <c r="N43" s="66">
        <f t="shared" si="4"/>
        <v>453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97898</v>
      </c>
      <c r="X43" s="66">
        <f t="shared" si="4"/>
        <v>4261122</v>
      </c>
      <c r="Y43" s="66">
        <f t="shared" si="4"/>
        <v>-4163224</v>
      </c>
      <c r="Z43" s="67">
        <f>+IF(X43&lt;&gt;0,+(Y43/X43)*100,0)</f>
        <v>-97.70252999092726</v>
      </c>
      <c r="AA43" s="64">
        <f>+AA41-AA42</f>
        <v>8522257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-425103</v>
      </c>
      <c r="D45" s="56">
        <f>SUM(D43:D44)</f>
        <v>0</v>
      </c>
      <c r="E45" s="57">
        <f t="shared" si="5"/>
        <v>8522257</v>
      </c>
      <c r="F45" s="58">
        <f t="shared" si="5"/>
        <v>8522257</v>
      </c>
      <c r="G45" s="58">
        <f t="shared" si="5"/>
        <v>34070</v>
      </c>
      <c r="H45" s="58">
        <f t="shared" si="5"/>
        <v>41109</v>
      </c>
      <c r="I45" s="58">
        <f t="shared" si="5"/>
        <v>22266</v>
      </c>
      <c r="J45" s="58">
        <f t="shared" si="5"/>
        <v>97445</v>
      </c>
      <c r="K45" s="58">
        <f t="shared" si="5"/>
        <v>2691</v>
      </c>
      <c r="L45" s="58">
        <f t="shared" si="5"/>
        <v>26187</v>
      </c>
      <c r="M45" s="58">
        <f t="shared" si="5"/>
        <v>-28425</v>
      </c>
      <c r="N45" s="58">
        <f t="shared" si="5"/>
        <v>453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97898</v>
      </c>
      <c r="X45" s="58">
        <f t="shared" si="5"/>
        <v>4261122</v>
      </c>
      <c r="Y45" s="58">
        <f t="shared" si="5"/>
        <v>-4163224</v>
      </c>
      <c r="Z45" s="59">
        <f>+IF(X45&lt;&gt;0,+(Y45/X45)*100,0)</f>
        <v>-97.70252999092726</v>
      </c>
      <c r="AA45" s="56">
        <f>SUM(AA43:AA44)</f>
        <v>8522257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-425103</v>
      </c>
      <c r="D47" s="71">
        <f>SUM(D45:D46)</f>
        <v>0</v>
      </c>
      <c r="E47" s="72">
        <f t="shared" si="6"/>
        <v>8522257</v>
      </c>
      <c r="F47" s="73">
        <f t="shared" si="6"/>
        <v>8522257</v>
      </c>
      <c r="G47" s="73">
        <f t="shared" si="6"/>
        <v>34070</v>
      </c>
      <c r="H47" s="74">
        <f t="shared" si="6"/>
        <v>41109</v>
      </c>
      <c r="I47" s="74">
        <f t="shared" si="6"/>
        <v>22266</v>
      </c>
      <c r="J47" s="74">
        <f t="shared" si="6"/>
        <v>97445</v>
      </c>
      <c r="K47" s="74">
        <f t="shared" si="6"/>
        <v>2691</v>
      </c>
      <c r="L47" s="74">
        <f t="shared" si="6"/>
        <v>26187</v>
      </c>
      <c r="M47" s="73">
        <f t="shared" si="6"/>
        <v>-28425</v>
      </c>
      <c r="N47" s="73">
        <f t="shared" si="6"/>
        <v>453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97898</v>
      </c>
      <c r="X47" s="74">
        <f t="shared" si="6"/>
        <v>4261122</v>
      </c>
      <c r="Y47" s="74">
        <f t="shared" si="6"/>
        <v>-4163224</v>
      </c>
      <c r="Z47" s="75">
        <f>+IF(X47&lt;&gt;0,+(Y47/X47)*100,0)</f>
        <v>-97.70252999092726</v>
      </c>
      <c r="AA47" s="76">
        <f>SUM(AA45:AA46)</f>
        <v>8522257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3543619</v>
      </c>
      <c r="D8" s="6"/>
      <c r="E8" s="7">
        <v>4230300</v>
      </c>
      <c r="F8" s="8">
        <v>4230300</v>
      </c>
      <c r="G8" s="8">
        <v>271574</v>
      </c>
      <c r="H8" s="8">
        <v>268217</v>
      </c>
      <c r="I8" s="8">
        <v>279856</v>
      </c>
      <c r="J8" s="8">
        <v>819647</v>
      </c>
      <c r="K8" s="8">
        <v>294326</v>
      </c>
      <c r="L8" s="8">
        <v>292250</v>
      </c>
      <c r="M8" s="8">
        <v>298969</v>
      </c>
      <c r="N8" s="8">
        <v>885545</v>
      </c>
      <c r="O8" s="8"/>
      <c r="P8" s="8"/>
      <c r="Q8" s="8"/>
      <c r="R8" s="8"/>
      <c r="S8" s="8"/>
      <c r="T8" s="8"/>
      <c r="U8" s="8"/>
      <c r="V8" s="8"/>
      <c r="W8" s="8">
        <v>1705192</v>
      </c>
      <c r="X8" s="8">
        <v>2115150</v>
      </c>
      <c r="Y8" s="8">
        <v>-409958</v>
      </c>
      <c r="Z8" s="2">
        <v>-19.38198236531688</v>
      </c>
      <c r="AA8" s="6">
        <v>4230300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853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3544472</v>
      </c>
      <c r="D21" s="33">
        <f t="shared" si="0"/>
        <v>0</v>
      </c>
      <c r="E21" s="34">
        <f t="shared" si="0"/>
        <v>4230300</v>
      </c>
      <c r="F21" s="35">
        <f t="shared" si="0"/>
        <v>4230300</v>
      </c>
      <c r="G21" s="35">
        <f t="shared" si="0"/>
        <v>271574</v>
      </c>
      <c r="H21" s="35">
        <f t="shared" si="0"/>
        <v>268217</v>
      </c>
      <c r="I21" s="35">
        <f t="shared" si="0"/>
        <v>279856</v>
      </c>
      <c r="J21" s="35">
        <f t="shared" si="0"/>
        <v>819647</v>
      </c>
      <c r="K21" s="35">
        <f t="shared" si="0"/>
        <v>294326</v>
      </c>
      <c r="L21" s="35">
        <f t="shared" si="0"/>
        <v>292250</v>
      </c>
      <c r="M21" s="35">
        <f t="shared" si="0"/>
        <v>298969</v>
      </c>
      <c r="N21" s="35">
        <f t="shared" si="0"/>
        <v>885545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1705192</v>
      </c>
      <c r="X21" s="35">
        <f t="shared" si="0"/>
        <v>2115150</v>
      </c>
      <c r="Y21" s="35">
        <f t="shared" si="0"/>
        <v>-409958</v>
      </c>
      <c r="Z21" s="36">
        <f>+IF(X21&lt;&gt;0,+(Y21/X21)*100,0)</f>
        <v>-19.38198236531688</v>
      </c>
      <c r="AA21" s="33">
        <f>SUM(AA5:AA20)</f>
        <v>4230300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2872437</v>
      </c>
      <c r="D24" s="6"/>
      <c r="E24" s="7">
        <v>3798168</v>
      </c>
      <c r="F24" s="8">
        <v>3798168</v>
      </c>
      <c r="G24" s="8">
        <v>219573</v>
      </c>
      <c r="H24" s="8">
        <v>247334</v>
      </c>
      <c r="I24" s="8">
        <v>267873</v>
      </c>
      <c r="J24" s="8">
        <v>734780</v>
      </c>
      <c r="K24" s="8">
        <v>283432</v>
      </c>
      <c r="L24" s="8">
        <v>207956</v>
      </c>
      <c r="M24" s="8">
        <v>229560</v>
      </c>
      <c r="N24" s="8">
        <v>720948</v>
      </c>
      <c r="O24" s="8"/>
      <c r="P24" s="8"/>
      <c r="Q24" s="8"/>
      <c r="R24" s="8"/>
      <c r="S24" s="8"/>
      <c r="T24" s="8"/>
      <c r="U24" s="8"/>
      <c r="V24" s="8"/>
      <c r="W24" s="8">
        <v>1455728</v>
      </c>
      <c r="X24" s="8">
        <v>1899084</v>
      </c>
      <c r="Y24" s="8">
        <v>-443356</v>
      </c>
      <c r="Z24" s="2">
        <v>-23.345781439894182</v>
      </c>
      <c r="AA24" s="6">
        <v>3798168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4579578</v>
      </c>
      <c r="D26" s="6"/>
      <c r="E26" s="7">
        <v>3479744</v>
      </c>
      <c r="F26" s="8">
        <v>3479744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1739876</v>
      </c>
      <c r="Y26" s="8">
        <v>-1739876</v>
      </c>
      <c r="Z26" s="2">
        <v>-100</v>
      </c>
      <c r="AA26" s="6">
        <v>3479744</v>
      </c>
    </row>
    <row r="27" spans="1:27" ht="13.5" x14ac:dyDescent="0.25">
      <c r="A27" s="25" t="s">
        <v>53</v>
      </c>
      <c r="B27" s="24" t="s">
        <v>32</v>
      </c>
      <c r="C27" s="6">
        <v>9654181</v>
      </c>
      <c r="D27" s="6"/>
      <c r="E27" s="7">
        <v>4640663</v>
      </c>
      <c r="F27" s="8">
        <v>4640663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2320343</v>
      </c>
      <c r="Y27" s="8">
        <v>-2320343</v>
      </c>
      <c r="Z27" s="2">
        <v>-100</v>
      </c>
      <c r="AA27" s="6">
        <v>4640663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152746</v>
      </c>
      <c r="D31" s="6"/>
      <c r="E31" s="7">
        <v>600387</v>
      </c>
      <c r="F31" s="8">
        <v>600387</v>
      </c>
      <c r="G31" s="8">
        <v>376</v>
      </c>
      <c r="H31" s="8">
        <v>6223</v>
      </c>
      <c r="I31" s="8">
        <v>1545</v>
      </c>
      <c r="J31" s="8">
        <v>8144</v>
      </c>
      <c r="K31" s="8">
        <v>15657</v>
      </c>
      <c r="L31" s="8">
        <v>1542</v>
      </c>
      <c r="M31" s="8">
        <v>22345</v>
      </c>
      <c r="N31" s="8">
        <v>39544</v>
      </c>
      <c r="O31" s="8"/>
      <c r="P31" s="8"/>
      <c r="Q31" s="8"/>
      <c r="R31" s="8"/>
      <c r="S31" s="8"/>
      <c r="T31" s="8"/>
      <c r="U31" s="8"/>
      <c r="V31" s="8"/>
      <c r="W31" s="8">
        <v>47688</v>
      </c>
      <c r="X31" s="8">
        <v>300195</v>
      </c>
      <c r="Y31" s="8">
        <v>-252507</v>
      </c>
      <c r="Z31" s="2">
        <v>-84.1143256883026</v>
      </c>
      <c r="AA31" s="6">
        <v>600387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250471</v>
      </c>
      <c r="D33" s="6"/>
      <c r="E33" s="7">
        <v>242792</v>
      </c>
      <c r="F33" s="8">
        <v>242792</v>
      </c>
      <c r="G33" s="8">
        <v>1848</v>
      </c>
      <c r="H33" s="8">
        <v>263</v>
      </c>
      <c r="I33" s="8">
        <v>543</v>
      </c>
      <c r="J33" s="8">
        <v>2654</v>
      </c>
      <c r="K33" s="8">
        <v>263</v>
      </c>
      <c r="L33" s="8">
        <v>262</v>
      </c>
      <c r="M33" s="8"/>
      <c r="N33" s="8">
        <v>525</v>
      </c>
      <c r="O33" s="8"/>
      <c r="P33" s="8"/>
      <c r="Q33" s="8"/>
      <c r="R33" s="8"/>
      <c r="S33" s="8"/>
      <c r="T33" s="8"/>
      <c r="U33" s="8"/>
      <c r="V33" s="8"/>
      <c r="W33" s="8">
        <v>3179</v>
      </c>
      <c r="X33" s="8">
        <v>121400</v>
      </c>
      <c r="Y33" s="8">
        <v>-118221</v>
      </c>
      <c r="Z33" s="2">
        <v>-97.381383855024723</v>
      </c>
      <c r="AA33" s="6">
        <v>242792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17509413</v>
      </c>
      <c r="D35" s="33">
        <f>SUM(D24:D34)</f>
        <v>0</v>
      </c>
      <c r="E35" s="34">
        <f t="shared" si="1"/>
        <v>12761754</v>
      </c>
      <c r="F35" s="35">
        <f t="shared" si="1"/>
        <v>12761754</v>
      </c>
      <c r="G35" s="35">
        <f t="shared" si="1"/>
        <v>221797</v>
      </c>
      <c r="H35" s="35">
        <f t="shared" si="1"/>
        <v>253820</v>
      </c>
      <c r="I35" s="35">
        <f t="shared" si="1"/>
        <v>269961</v>
      </c>
      <c r="J35" s="35">
        <f t="shared" si="1"/>
        <v>745578</v>
      </c>
      <c r="K35" s="35">
        <f t="shared" si="1"/>
        <v>299352</v>
      </c>
      <c r="L35" s="35">
        <f t="shared" si="1"/>
        <v>209760</v>
      </c>
      <c r="M35" s="35">
        <f t="shared" si="1"/>
        <v>251905</v>
      </c>
      <c r="N35" s="35">
        <f t="shared" si="1"/>
        <v>761017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1506595</v>
      </c>
      <c r="X35" s="35">
        <f t="shared" si="1"/>
        <v>6380898</v>
      </c>
      <c r="Y35" s="35">
        <f t="shared" si="1"/>
        <v>-4874303</v>
      </c>
      <c r="Z35" s="36">
        <f>+IF(X35&lt;&gt;0,+(Y35/X35)*100,0)</f>
        <v>-76.388981613559721</v>
      </c>
      <c r="AA35" s="33">
        <f>SUM(AA24:AA34)</f>
        <v>12761754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-13964941</v>
      </c>
      <c r="D37" s="46">
        <f>+D21-D35</f>
        <v>0</v>
      </c>
      <c r="E37" s="47">
        <f t="shared" si="2"/>
        <v>-8531454</v>
      </c>
      <c r="F37" s="48">
        <f t="shared" si="2"/>
        <v>-8531454</v>
      </c>
      <c r="G37" s="48">
        <f t="shared" si="2"/>
        <v>49777</v>
      </c>
      <c r="H37" s="48">
        <f t="shared" si="2"/>
        <v>14397</v>
      </c>
      <c r="I37" s="48">
        <f t="shared" si="2"/>
        <v>9895</v>
      </c>
      <c r="J37" s="48">
        <f t="shared" si="2"/>
        <v>74069</v>
      </c>
      <c r="K37" s="48">
        <f t="shared" si="2"/>
        <v>-5026</v>
      </c>
      <c r="L37" s="48">
        <f t="shared" si="2"/>
        <v>82490</v>
      </c>
      <c r="M37" s="48">
        <f t="shared" si="2"/>
        <v>47064</v>
      </c>
      <c r="N37" s="48">
        <f t="shared" si="2"/>
        <v>124528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198597</v>
      </c>
      <c r="X37" s="48">
        <f>IF(F21=F35,0,X21-X35)</f>
        <v>-4265748</v>
      </c>
      <c r="Y37" s="48">
        <f t="shared" si="2"/>
        <v>4464345</v>
      </c>
      <c r="Z37" s="49">
        <f>+IF(X37&lt;&gt;0,+(Y37/X37)*100,0)</f>
        <v>-104.65561960059526</v>
      </c>
      <c r="AA37" s="46">
        <f>+AA21-AA35</f>
        <v>-8531454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2000002</v>
      </c>
      <c r="Y38" s="8">
        <v>-2000002</v>
      </c>
      <c r="Z38" s="2">
        <v>-100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-13964941</v>
      </c>
      <c r="D41" s="56">
        <f>SUM(D37:D40)</f>
        <v>0</v>
      </c>
      <c r="E41" s="57">
        <f t="shared" si="3"/>
        <v>-4531454</v>
      </c>
      <c r="F41" s="58">
        <f t="shared" si="3"/>
        <v>-4531454</v>
      </c>
      <c r="G41" s="58">
        <f t="shared" si="3"/>
        <v>49777</v>
      </c>
      <c r="H41" s="58">
        <f t="shared" si="3"/>
        <v>14397</v>
      </c>
      <c r="I41" s="58">
        <f t="shared" si="3"/>
        <v>9895</v>
      </c>
      <c r="J41" s="58">
        <f t="shared" si="3"/>
        <v>74069</v>
      </c>
      <c r="K41" s="58">
        <f t="shared" si="3"/>
        <v>-5026</v>
      </c>
      <c r="L41" s="58">
        <f t="shared" si="3"/>
        <v>82490</v>
      </c>
      <c r="M41" s="58">
        <f t="shared" si="3"/>
        <v>47064</v>
      </c>
      <c r="N41" s="58">
        <f t="shared" si="3"/>
        <v>124528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198597</v>
      </c>
      <c r="X41" s="58">
        <f t="shared" si="3"/>
        <v>-2265746</v>
      </c>
      <c r="Y41" s="58">
        <f t="shared" si="3"/>
        <v>2464343</v>
      </c>
      <c r="Z41" s="59">
        <f>+IF(X41&lt;&gt;0,+(Y41/X41)*100,0)</f>
        <v>-108.76519256792243</v>
      </c>
      <c r="AA41" s="56">
        <f>SUM(AA37:AA40)</f>
        <v>-4531454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-13964941</v>
      </c>
      <c r="D43" s="64">
        <f>+D41-D42</f>
        <v>0</v>
      </c>
      <c r="E43" s="65">
        <f t="shared" si="4"/>
        <v>-4531454</v>
      </c>
      <c r="F43" s="66">
        <f t="shared" si="4"/>
        <v>-4531454</v>
      </c>
      <c r="G43" s="66">
        <f t="shared" si="4"/>
        <v>49777</v>
      </c>
      <c r="H43" s="66">
        <f t="shared" si="4"/>
        <v>14397</v>
      </c>
      <c r="I43" s="66">
        <f t="shared" si="4"/>
        <v>9895</v>
      </c>
      <c r="J43" s="66">
        <f t="shared" si="4"/>
        <v>74069</v>
      </c>
      <c r="K43" s="66">
        <f t="shared" si="4"/>
        <v>-5026</v>
      </c>
      <c r="L43" s="66">
        <f t="shared" si="4"/>
        <v>82490</v>
      </c>
      <c r="M43" s="66">
        <f t="shared" si="4"/>
        <v>47064</v>
      </c>
      <c r="N43" s="66">
        <f t="shared" si="4"/>
        <v>124528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198597</v>
      </c>
      <c r="X43" s="66">
        <f t="shared" si="4"/>
        <v>-2265746</v>
      </c>
      <c r="Y43" s="66">
        <f t="shared" si="4"/>
        <v>2464343</v>
      </c>
      <c r="Z43" s="67">
        <f>+IF(X43&lt;&gt;0,+(Y43/X43)*100,0)</f>
        <v>-108.76519256792243</v>
      </c>
      <c r="AA43" s="64">
        <f>+AA41-AA42</f>
        <v>-4531454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-13964941</v>
      </c>
      <c r="D45" s="56">
        <f>SUM(D43:D44)</f>
        <v>0</v>
      </c>
      <c r="E45" s="57">
        <f t="shared" si="5"/>
        <v>-4531454</v>
      </c>
      <c r="F45" s="58">
        <f t="shared" si="5"/>
        <v>-4531454</v>
      </c>
      <c r="G45" s="58">
        <f t="shared" si="5"/>
        <v>49777</v>
      </c>
      <c r="H45" s="58">
        <f t="shared" si="5"/>
        <v>14397</v>
      </c>
      <c r="I45" s="58">
        <f t="shared" si="5"/>
        <v>9895</v>
      </c>
      <c r="J45" s="58">
        <f t="shared" si="5"/>
        <v>74069</v>
      </c>
      <c r="K45" s="58">
        <f t="shared" si="5"/>
        <v>-5026</v>
      </c>
      <c r="L45" s="58">
        <f t="shared" si="5"/>
        <v>82490</v>
      </c>
      <c r="M45" s="58">
        <f t="shared" si="5"/>
        <v>47064</v>
      </c>
      <c r="N45" s="58">
        <f t="shared" si="5"/>
        <v>124528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198597</v>
      </c>
      <c r="X45" s="58">
        <f t="shared" si="5"/>
        <v>-2265746</v>
      </c>
      <c r="Y45" s="58">
        <f t="shared" si="5"/>
        <v>2464343</v>
      </c>
      <c r="Z45" s="59">
        <f>+IF(X45&lt;&gt;0,+(Y45/X45)*100,0)</f>
        <v>-108.76519256792243</v>
      </c>
      <c r="AA45" s="56">
        <f>SUM(AA43:AA44)</f>
        <v>-4531454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-13964941</v>
      </c>
      <c r="D47" s="71">
        <f>SUM(D45:D46)</f>
        <v>0</v>
      </c>
      <c r="E47" s="72">
        <f t="shared" si="6"/>
        <v>-4531454</v>
      </c>
      <c r="F47" s="73">
        <f t="shared" si="6"/>
        <v>-4531454</v>
      </c>
      <c r="G47" s="73">
        <f t="shared" si="6"/>
        <v>49777</v>
      </c>
      <c r="H47" s="74">
        <f t="shared" si="6"/>
        <v>14397</v>
      </c>
      <c r="I47" s="74">
        <f t="shared" si="6"/>
        <v>9895</v>
      </c>
      <c r="J47" s="74">
        <f t="shared" si="6"/>
        <v>74069</v>
      </c>
      <c r="K47" s="74">
        <f t="shared" si="6"/>
        <v>-5026</v>
      </c>
      <c r="L47" s="74">
        <f t="shared" si="6"/>
        <v>82490</v>
      </c>
      <c r="M47" s="73">
        <f t="shared" si="6"/>
        <v>47064</v>
      </c>
      <c r="N47" s="73">
        <f t="shared" si="6"/>
        <v>124528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198597</v>
      </c>
      <c r="X47" s="74">
        <f t="shared" si="6"/>
        <v>-2265746</v>
      </c>
      <c r="Y47" s="74">
        <f t="shared" si="6"/>
        <v>2464343</v>
      </c>
      <c r="Z47" s="75">
        <f>+IF(X47&lt;&gt;0,+(Y47/X47)*100,0)</f>
        <v>-108.76519256792243</v>
      </c>
      <c r="AA47" s="76">
        <f>SUM(AA45:AA46)</f>
        <v>-4531454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10101877</v>
      </c>
      <c r="D8" s="6"/>
      <c r="E8" s="7">
        <v>12156800</v>
      </c>
      <c r="F8" s="8">
        <v>12156800</v>
      </c>
      <c r="G8" s="8">
        <v>905264</v>
      </c>
      <c r="H8" s="8">
        <v>903858</v>
      </c>
      <c r="I8" s="8">
        <v>905236</v>
      </c>
      <c r="J8" s="8">
        <v>2714358</v>
      </c>
      <c r="K8" s="8">
        <v>904799</v>
      </c>
      <c r="L8" s="8">
        <v>905118</v>
      </c>
      <c r="M8" s="8">
        <v>901465</v>
      </c>
      <c r="N8" s="8">
        <v>2711382</v>
      </c>
      <c r="O8" s="8"/>
      <c r="P8" s="8"/>
      <c r="Q8" s="8"/>
      <c r="R8" s="8"/>
      <c r="S8" s="8"/>
      <c r="T8" s="8"/>
      <c r="U8" s="8"/>
      <c r="V8" s="8"/>
      <c r="W8" s="8">
        <v>5425740</v>
      </c>
      <c r="X8" s="8">
        <v>6078402</v>
      </c>
      <c r="Y8" s="8">
        <v>-652662</v>
      </c>
      <c r="Z8" s="2">
        <v>-10.737394466506164</v>
      </c>
      <c r="AA8" s="6">
        <v>12156800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1150173</v>
      </c>
      <c r="F13" s="8">
        <v>1150173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575088</v>
      </c>
      <c r="Y13" s="8">
        <v>-575088</v>
      </c>
      <c r="Z13" s="2">
        <v>-100</v>
      </c>
      <c r="AA13" s="6">
        <v>1150173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20780</v>
      </c>
      <c r="F19" s="26">
        <v>20780</v>
      </c>
      <c r="G19" s="26"/>
      <c r="H19" s="26"/>
      <c r="I19" s="26"/>
      <c r="J19" s="26"/>
      <c r="K19" s="26">
        <v>609</v>
      </c>
      <c r="L19" s="26"/>
      <c r="M19" s="26"/>
      <c r="N19" s="26">
        <v>609</v>
      </c>
      <c r="O19" s="26"/>
      <c r="P19" s="26"/>
      <c r="Q19" s="26"/>
      <c r="R19" s="26"/>
      <c r="S19" s="26"/>
      <c r="T19" s="26"/>
      <c r="U19" s="26"/>
      <c r="V19" s="26"/>
      <c r="W19" s="26">
        <v>609</v>
      </c>
      <c r="X19" s="26">
        <v>10392</v>
      </c>
      <c r="Y19" s="26">
        <v>-9783</v>
      </c>
      <c r="Z19" s="27">
        <v>-94.139722863741341</v>
      </c>
      <c r="AA19" s="28">
        <v>20780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10101877</v>
      </c>
      <c r="D21" s="33">
        <f t="shared" si="0"/>
        <v>0</v>
      </c>
      <c r="E21" s="34">
        <f t="shared" si="0"/>
        <v>13327753</v>
      </c>
      <c r="F21" s="35">
        <f t="shared" si="0"/>
        <v>13327753</v>
      </c>
      <c r="G21" s="35">
        <f t="shared" si="0"/>
        <v>905264</v>
      </c>
      <c r="H21" s="35">
        <f t="shared" si="0"/>
        <v>903858</v>
      </c>
      <c r="I21" s="35">
        <f t="shared" si="0"/>
        <v>905236</v>
      </c>
      <c r="J21" s="35">
        <f t="shared" si="0"/>
        <v>2714358</v>
      </c>
      <c r="K21" s="35">
        <f t="shared" si="0"/>
        <v>905408</v>
      </c>
      <c r="L21" s="35">
        <f t="shared" si="0"/>
        <v>905118</v>
      </c>
      <c r="M21" s="35">
        <f t="shared" si="0"/>
        <v>901465</v>
      </c>
      <c r="N21" s="35">
        <f t="shared" si="0"/>
        <v>2711991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5426349</v>
      </c>
      <c r="X21" s="35">
        <f t="shared" si="0"/>
        <v>6663882</v>
      </c>
      <c r="Y21" s="35">
        <f t="shared" si="0"/>
        <v>-1237533</v>
      </c>
      <c r="Z21" s="36">
        <f>+IF(X21&lt;&gt;0,+(Y21/X21)*100,0)</f>
        <v>-18.5707520031117</v>
      </c>
      <c r="AA21" s="33">
        <f>SUM(AA5:AA20)</f>
        <v>13327753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3918262</v>
      </c>
      <c r="D24" s="6"/>
      <c r="E24" s="7">
        <v>4507448</v>
      </c>
      <c r="F24" s="8">
        <v>4507448</v>
      </c>
      <c r="G24" s="8">
        <v>322225</v>
      </c>
      <c r="H24" s="8">
        <v>326429</v>
      </c>
      <c r="I24" s="8">
        <v>306742</v>
      </c>
      <c r="J24" s="8">
        <v>955396</v>
      </c>
      <c r="K24" s="8">
        <v>385893</v>
      </c>
      <c r="L24" s="8">
        <v>303676</v>
      </c>
      <c r="M24" s="8">
        <v>368125</v>
      </c>
      <c r="N24" s="8">
        <v>1057694</v>
      </c>
      <c r="O24" s="8"/>
      <c r="P24" s="8"/>
      <c r="Q24" s="8"/>
      <c r="R24" s="8"/>
      <c r="S24" s="8"/>
      <c r="T24" s="8"/>
      <c r="U24" s="8"/>
      <c r="V24" s="8"/>
      <c r="W24" s="8">
        <v>2013090</v>
      </c>
      <c r="X24" s="8">
        <v>2253720</v>
      </c>
      <c r="Y24" s="8">
        <v>-240630</v>
      </c>
      <c r="Z24" s="2">
        <v>-10.67701400351419</v>
      </c>
      <c r="AA24" s="6">
        <v>4507448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3091579</v>
      </c>
      <c r="F26" s="8">
        <v>3091579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1545792</v>
      </c>
      <c r="Y26" s="8">
        <v>-1545792</v>
      </c>
      <c r="Z26" s="2">
        <v>-100</v>
      </c>
      <c r="AA26" s="6">
        <v>3091579</v>
      </c>
    </row>
    <row r="27" spans="1:27" ht="13.5" x14ac:dyDescent="0.25">
      <c r="A27" s="25" t="s">
        <v>53</v>
      </c>
      <c r="B27" s="24" t="s">
        <v>32</v>
      </c>
      <c r="C27" s="6">
        <v>28213607</v>
      </c>
      <c r="D27" s="6"/>
      <c r="E27" s="7">
        <v>4245567</v>
      </c>
      <c r="F27" s="8">
        <v>4245567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2122788</v>
      </c>
      <c r="Y27" s="8">
        <v>-2122788</v>
      </c>
      <c r="Z27" s="2">
        <v>-100</v>
      </c>
      <c r="AA27" s="6">
        <v>4245567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293510</v>
      </c>
      <c r="F30" s="8">
        <v>293510</v>
      </c>
      <c r="G30" s="8"/>
      <c r="H30" s="8">
        <v>1352</v>
      </c>
      <c r="I30" s="8">
        <v>5916</v>
      </c>
      <c r="J30" s="8">
        <v>7268</v>
      </c>
      <c r="K30" s="8">
        <v>530</v>
      </c>
      <c r="L30" s="8">
        <v>2616</v>
      </c>
      <c r="M30" s="8"/>
      <c r="N30" s="8">
        <v>3146</v>
      </c>
      <c r="O30" s="8"/>
      <c r="P30" s="8"/>
      <c r="Q30" s="8"/>
      <c r="R30" s="8"/>
      <c r="S30" s="8"/>
      <c r="T30" s="8"/>
      <c r="U30" s="8"/>
      <c r="V30" s="8"/>
      <c r="W30" s="8">
        <v>10414</v>
      </c>
      <c r="X30" s="8">
        <v>146760</v>
      </c>
      <c r="Y30" s="8">
        <v>-136346</v>
      </c>
      <c r="Z30" s="2">
        <v>-92.904061052057784</v>
      </c>
      <c r="AA30" s="6">
        <v>293510</v>
      </c>
    </row>
    <row r="31" spans="1:27" ht="13.5" x14ac:dyDescent="0.25">
      <c r="A31" s="25" t="s">
        <v>57</v>
      </c>
      <c r="B31" s="24" t="s">
        <v>32</v>
      </c>
      <c r="C31" s="6">
        <v>407108</v>
      </c>
      <c r="D31" s="6"/>
      <c r="E31" s="7">
        <v>585600</v>
      </c>
      <c r="F31" s="8">
        <v>585600</v>
      </c>
      <c r="G31" s="8"/>
      <c r="H31" s="8">
        <v>9412</v>
      </c>
      <c r="I31" s="8">
        <v>8048</v>
      </c>
      <c r="J31" s="8">
        <v>17460</v>
      </c>
      <c r="K31" s="8">
        <v>5325</v>
      </c>
      <c r="L31" s="8">
        <v>5521</v>
      </c>
      <c r="M31" s="8">
        <v>85358</v>
      </c>
      <c r="N31" s="8">
        <v>96204</v>
      </c>
      <c r="O31" s="8"/>
      <c r="P31" s="8"/>
      <c r="Q31" s="8"/>
      <c r="R31" s="8"/>
      <c r="S31" s="8"/>
      <c r="T31" s="8"/>
      <c r="U31" s="8"/>
      <c r="V31" s="8"/>
      <c r="W31" s="8">
        <v>113664</v>
      </c>
      <c r="X31" s="8">
        <v>292806</v>
      </c>
      <c r="Y31" s="8">
        <v>-179142</v>
      </c>
      <c r="Z31" s="2">
        <v>-61.181123337636521</v>
      </c>
      <c r="AA31" s="6">
        <v>585600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279832</v>
      </c>
      <c r="D33" s="6"/>
      <c r="E33" s="7">
        <v>878194</v>
      </c>
      <c r="F33" s="8">
        <v>878194</v>
      </c>
      <c r="G33" s="8"/>
      <c r="H33" s="8">
        <v>36914</v>
      </c>
      <c r="I33" s="8">
        <v>16479</v>
      </c>
      <c r="J33" s="8">
        <v>53393</v>
      </c>
      <c r="K33" s="8">
        <v>56401</v>
      </c>
      <c r="L33" s="8">
        <v>27068</v>
      </c>
      <c r="M33" s="8">
        <v>52229</v>
      </c>
      <c r="N33" s="8">
        <v>135698</v>
      </c>
      <c r="O33" s="8"/>
      <c r="P33" s="8"/>
      <c r="Q33" s="8"/>
      <c r="R33" s="8"/>
      <c r="S33" s="8"/>
      <c r="T33" s="8"/>
      <c r="U33" s="8"/>
      <c r="V33" s="8"/>
      <c r="W33" s="8">
        <v>189091</v>
      </c>
      <c r="X33" s="8">
        <v>439104</v>
      </c>
      <c r="Y33" s="8">
        <v>-250013</v>
      </c>
      <c r="Z33" s="2">
        <v>-56.937080964873921</v>
      </c>
      <c r="AA33" s="6">
        <v>878194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32818809</v>
      </c>
      <c r="D35" s="33">
        <f>SUM(D24:D34)</f>
        <v>0</v>
      </c>
      <c r="E35" s="34">
        <f t="shared" si="1"/>
        <v>13601898</v>
      </c>
      <c r="F35" s="35">
        <f t="shared" si="1"/>
        <v>13601898</v>
      </c>
      <c r="G35" s="35">
        <f t="shared" si="1"/>
        <v>322225</v>
      </c>
      <c r="H35" s="35">
        <f t="shared" si="1"/>
        <v>374107</v>
      </c>
      <c r="I35" s="35">
        <f t="shared" si="1"/>
        <v>337185</v>
      </c>
      <c r="J35" s="35">
        <f t="shared" si="1"/>
        <v>1033517</v>
      </c>
      <c r="K35" s="35">
        <f t="shared" si="1"/>
        <v>448149</v>
      </c>
      <c r="L35" s="35">
        <f t="shared" si="1"/>
        <v>338881</v>
      </c>
      <c r="M35" s="35">
        <f t="shared" si="1"/>
        <v>505712</v>
      </c>
      <c r="N35" s="35">
        <f t="shared" si="1"/>
        <v>1292742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2326259</v>
      </c>
      <c r="X35" s="35">
        <f t="shared" si="1"/>
        <v>6800970</v>
      </c>
      <c r="Y35" s="35">
        <f t="shared" si="1"/>
        <v>-4474711</v>
      </c>
      <c r="Z35" s="36">
        <f>+IF(X35&lt;&gt;0,+(Y35/X35)*100,0)</f>
        <v>-65.795188039353221</v>
      </c>
      <c r="AA35" s="33">
        <f>SUM(AA24:AA34)</f>
        <v>13601898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-22716932</v>
      </c>
      <c r="D37" s="46">
        <f>+D21-D35</f>
        <v>0</v>
      </c>
      <c r="E37" s="47">
        <f t="shared" si="2"/>
        <v>-274145</v>
      </c>
      <c r="F37" s="48">
        <f t="shared" si="2"/>
        <v>-274145</v>
      </c>
      <c r="G37" s="48">
        <f t="shared" si="2"/>
        <v>583039</v>
      </c>
      <c r="H37" s="48">
        <f t="shared" si="2"/>
        <v>529751</v>
      </c>
      <c r="I37" s="48">
        <f t="shared" si="2"/>
        <v>568051</v>
      </c>
      <c r="J37" s="48">
        <f t="shared" si="2"/>
        <v>1680841</v>
      </c>
      <c r="K37" s="48">
        <f t="shared" si="2"/>
        <v>457259</v>
      </c>
      <c r="L37" s="48">
        <f t="shared" si="2"/>
        <v>566237</v>
      </c>
      <c r="M37" s="48">
        <f t="shared" si="2"/>
        <v>395753</v>
      </c>
      <c r="N37" s="48">
        <f t="shared" si="2"/>
        <v>1419249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3100090</v>
      </c>
      <c r="X37" s="48">
        <f>IF(F21=F35,0,X21-X35)</f>
        <v>-137088</v>
      </c>
      <c r="Y37" s="48">
        <f t="shared" si="2"/>
        <v>3237178</v>
      </c>
      <c r="Z37" s="49">
        <f>+IF(X37&lt;&gt;0,+(Y37/X37)*100,0)</f>
        <v>-2361.3868464052289</v>
      </c>
      <c r="AA37" s="46">
        <f>+AA21-AA35</f>
        <v>-274145</v>
      </c>
    </row>
    <row r="38" spans="1:27" ht="23.1" customHeight="1" x14ac:dyDescent="0.25">
      <c r="A38" s="50" t="s">
        <v>62</v>
      </c>
      <c r="B38" s="29" t="s">
        <v>32</v>
      </c>
      <c r="C38" s="6">
        <v>8360167</v>
      </c>
      <c r="D38" s="6"/>
      <c r="E38" s="7">
        <v>7000000</v>
      </c>
      <c r="F38" s="8">
        <v>7000000</v>
      </c>
      <c r="G38" s="8"/>
      <c r="H38" s="8"/>
      <c r="I38" s="8"/>
      <c r="J38" s="8"/>
      <c r="K38" s="8">
        <v>2100000</v>
      </c>
      <c r="L38" s="8">
        <v>3500000</v>
      </c>
      <c r="M38" s="8"/>
      <c r="N38" s="8">
        <v>5600000</v>
      </c>
      <c r="O38" s="8"/>
      <c r="P38" s="8"/>
      <c r="Q38" s="8"/>
      <c r="R38" s="8"/>
      <c r="S38" s="8"/>
      <c r="T38" s="8"/>
      <c r="U38" s="8"/>
      <c r="V38" s="8"/>
      <c r="W38" s="8">
        <v>5600000</v>
      </c>
      <c r="X38" s="8">
        <v>3499998</v>
      </c>
      <c r="Y38" s="8">
        <v>2100002</v>
      </c>
      <c r="Z38" s="2">
        <v>60.000091428623669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-14356765</v>
      </c>
      <c r="D41" s="56">
        <f>SUM(D37:D40)</f>
        <v>0</v>
      </c>
      <c r="E41" s="57">
        <f t="shared" si="3"/>
        <v>6725855</v>
      </c>
      <c r="F41" s="58">
        <f t="shared" si="3"/>
        <v>6725855</v>
      </c>
      <c r="G41" s="58">
        <f t="shared" si="3"/>
        <v>583039</v>
      </c>
      <c r="H41" s="58">
        <f t="shared" si="3"/>
        <v>529751</v>
      </c>
      <c r="I41" s="58">
        <f t="shared" si="3"/>
        <v>568051</v>
      </c>
      <c r="J41" s="58">
        <f t="shared" si="3"/>
        <v>1680841</v>
      </c>
      <c r="K41" s="58">
        <f t="shared" si="3"/>
        <v>2557259</v>
      </c>
      <c r="L41" s="58">
        <f t="shared" si="3"/>
        <v>4066237</v>
      </c>
      <c r="M41" s="58">
        <f t="shared" si="3"/>
        <v>395753</v>
      </c>
      <c r="N41" s="58">
        <f t="shared" si="3"/>
        <v>7019249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8700090</v>
      </c>
      <c r="X41" s="58">
        <f t="shared" si="3"/>
        <v>3362910</v>
      </c>
      <c r="Y41" s="58">
        <f t="shared" si="3"/>
        <v>5337180</v>
      </c>
      <c r="Z41" s="59">
        <f>+IF(X41&lt;&gt;0,+(Y41/X41)*100,0)</f>
        <v>158.70719109342801</v>
      </c>
      <c r="AA41" s="56">
        <f>SUM(AA37:AA40)</f>
        <v>6725855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-14356765</v>
      </c>
      <c r="D43" s="64">
        <f>+D41-D42</f>
        <v>0</v>
      </c>
      <c r="E43" s="65">
        <f t="shared" si="4"/>
        <v>6725855</v>
      </c>
      <c r="F43" s="66">
        <f t="shared" si="4"/>
        <v>6725855</v>
      </c>
      <c r="G43" s="66">
        <f t="shared" si="4"/>
        <v>583039</v>
      </c>
      <c r="H43" s="66">
        <f t="shared" si="4"/>
        <v>529751</v>
      </c>
      <c r="I43" s="66">
        <f t="shared" si="4"/>
        <v>568051</v>
      </c>
      <c r="J43" s="66">
        <f t="shared" si="4"/>
        <v>1680841</v>
      </c>
      <c r="K43" s="66">
        <f t="shared" si="4"/>
        <v>2557259</v>
      </c>
      <c r="L43" s="66">
        <f t="shared" si="4"/>
        <v>4066237</v>
      </c>
      <c r="M43" s="66">
        <f t="shared" si="4"/>
        <v>395753</v>
      </c>
      <c r="N43" s="66">
        <f t="shared" si="4"/>
        <v>7019249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8700090</v>
      </c>
      <c r="X43" s="66">
        <f t="shared" si="4"/>
        <v>3362910</v>
      </c>
      <c r="Y43" s="66">
        <f t="shared" si="4"/>
        <v>5337180</v>
      </c>
      <c r="Z43" s="67">
        <f>+IF(X43&lt;&gt;0,+(Y43/X43)*100,0)</f>
        <v>158.70719109342801</v>
      </c>
      <c r="AA43" s="64">
        <f>+AA41-AA42</f>
        <v>6725855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-14356765</v>
      </c>
      <c r="D45" s="56">
        <f>SUM(D43:D44)</f>
        <v>0</v>
      </c>
      <c r="E45" s="57">
        <f t="shared" si="5"/>
        <v>6725855</v>
      </c>
      <c r="F45" s="58">
        <f t="shared" si="5"/>
        <v>6725855</v>
      </c>
      <c r="G45" s="58">
        <f t="shared" si="5"/>
        <v>583039</v>
      </c>
      <c r="H45" s="58">
        <f t="shared" si="5"/>
        <v>529751</v>
      </c>
      <c r="I45" s="58">
        <f t="shared" si="5"/>
        <v>568051</v>
      </c>
      <c r="J45" s="58">
        <f t="shared" si="5"/>
        <v>1680841</v>
      </c>
      <c r="K45" s="58">
        <f t="shared" si="5"/>
        <v>2557259</v>
      </c>
      <c r="L45" s="58">
        <f t="shared" si="5"/>
        <v>4066237</v>
      </c>
      <c r="M45" s="58">
        <f t="shared" si="5"/>
        <v>395753</v>
      </c>
      <c r="N45" s="58">
        <f t="shared" si="5"/>
        <v>7019249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8700090</v>
      </c>
      <c r="X45" s="58">
        <f t="shared" si="5"/>
        <v>3362910</v>
      </c>
      <c r="Y45" s="58">
        <f t="shared" si="5"/>
        <v>5337180</v>
      </c>
      <c r="Z45" s="59">
        <f>+IF(X45&lt;&gt;0,+(Y45/X45)*100,0)</f>
        <v>158.70719109342801</v>
      </c>
      <c r="AA45" s="56">
        <f>SUM(AA43:AA44)</f>
        <v>6725855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-14356765</v>
      </c>
      <c r="D47" s="71">
        <f>SUM(D45:D46)</f>
        <v>0</v>
      </c>
      <c r="E47" s="72">
        <f t="shared" si="6"/>
        <v>6725855</v>
      </c>
      <c r="F47" s="73">
        <f t="shared" si="6"/>
        <v>6725855</v>
      </c>
      <c r="G47" s="73">
        <f t="shared" si="6"/>
        <v>583039</v>
      </c>
      <c r="H47" s="74">
        <f t="shared" si="6"/>
        <v>529751</v>
      </c>
      <c r="I47" s="74">
        <f t="shared" si="6"/>
        <v>568051</v>
      </c>
      <c r="J47" s="74">
        <f t="shared" si="6"/>
        <v>1680841</v>
      </c>
      <c r="K47" s="74">
        <f t="shared" si="6"/>
        <v>2557259</v>
      </c>
      <c r="L47" s="74">
        <f t="shared" si="6"/>
        <v>4066237</v>
      </c>
      <c r="M47" s="73">
        <f t="shared" si="6"/>
        <v>395753</v>
      </c>
      <c r="N47" s="73">
        <f t="shared" si="6"/>
        <v>7019249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8700090</v>
      </c>
      <c r="X47" s="74">
        <f t="shared" si="6"/>
        <v>3362910</v>
      </c>
      <c r="Y47" s="74">
        <f t="shared" si="6"/>
        <v>5337180</v>
      </c>
      <c r="Z47" s="75">
        <f>+IF(X47&lt;&gt;0,+(Y47/X47)*100,0)</f>
        <v>158.70719109342801</v>
      </c>
      <c r="AA47" s="76">
        <f>SUM(AA45:AA46)</f>
        <v>6725855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13813417</v>
      </c>
      <c r="D8" s="6"/>
      <c r="E8" s="7">
        <v>13672177</v>
      </c>
      <c r="F8" s="8">
        <v>13672177</v>
      </c>
      <c r="G8" s="8">
        <v>1450068</v>
      </c>
      <c r="H8" s="8">
        <v>1327996</v>
      </c>
      <c r="I8" s="8">
        <v>4065760</v>
      </c>
      <c r="J8" s="8">
        <v>6843824</v>
      </c>
      <c r="K8" s="8">
        <v>5341799</v>
      </c>
      <c r="L8" s="8">
        <v>1273829</v>
      </c>
      <c r="M8" s="8">
        <v>1271963</v>
      </c>
      <c r="N8" s="8">
        <v>7887591</v>
      </c>
      <c r="O8" s="8"/>
      <c r="P8" s="8"/>
      <c r="Q8" s="8"/>
      <c r="R8" s="8"/>
      <c r="S8" s="8"/>
      <c r="T8" s="8"/>
      <c r="U8" s="8"/>
      <c r="V8" s="8"/>
      <c r="W8" s="8">
        <v>14731415</v>
      </c>
      <c r="X8" s="8">
        <v>6836083</v>
      </c>
      <c r="Y8" s="8">
        <v>7895332</v>
      </c>
      <c r="Z8" s="2">
        <v>115.49496985335024</v>
      </c>
      <c r="AA8" s="6">
        <v>13672177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446685</v>
      </c>
      <c r="D13" s="6"/>
      <c r="E13" s="7">
        <v>358284</v>
      </c>
      <c r="F13" s="8">
        <v>358284</v>
      </c>
      <c r="G13" s="8">
        <v>46312</v>
      </c>
      <c r="H13" s="8">
        <v>45426</v>
      </c>
      <c r="I13" s="8">
        <v>138373</v>
      </c>
      <c r="J13" s="8">
        <v>230111</v>
      </c>
      <c r="K13" s="8">
        <v>184765</v>
      </c>
      <c r="L13" s="8">
        <v>40936</v>
      </c>
      <c r="M13" s="8">
        <v>41995</v>
      </c>
      <c r="N13" s="8">
        <v>267696</v>
      </c>
      <c r="O13" s="8"/>
      <c r="P13" s="8"/>
      <c r="Q13" s="8"/>
      <c r="R13" s="8"/>
      <c r="S13" s="8"/>
      <c r="T13" s="8"/>
      <c r="U13" s="8"/>
      <c r="V13" s="8"/>
      <c r="W13" s="8">
        <v>497807</v>
      </c>
      <c r="X13" s="8">
        <v>179142</v>
      </c>
      <c r="Y13" s="8">
        <v>318665</v>
      </c>
      <c r="Z13" s="2">
        <v>177.88402496343681</v>
      </c>
      <c r="AA13" s="6">
        <v>358284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5922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10981470</v>
      </c>
      <c r="D18" s="6"/>
      <c r="E18" s="7">
        <v>11467873</v>
      </c>
      <c r="F18" s="8">
        <v>11467873</v>
      </c>
      <c r="G18" s="8">
        <v>4778223</v>
      </c>
      <c r="H18" s="8"/>
      <c r="I18" s="8">
        <v>4778223</v>
      </c>
      <c r="J18" s="8">
        <v>9556446</v>
      </c>
      <c r="K18" s="8">
        <v>4778223</v>
      </c>
      <c r="L18" s="8"/>
      <c r="M18" s="8">
        <v>812293</v>
      </c>
      <c r="N18" s="8">
        <v>5590516</v>
      </c>
      <c r="O18" s="8"/>
      <c r="P18" s="8"/>
      <c r="Q18" s="8"/>
      <c r="R18" s="8"/>
      <c r="S18" s="8"/>
      <c r="T18" s="8"/>
      <c r="U18" s="8"/>
      <c r="V18" s="8"/>
      <c r="W18" s="8">
        <v>15146962</v>
      </c>
      <c r="X18" s="8">
        <v>5733937</v>
      </c>
      <c r="Y18" s="8">
        <v>9413025</v>
      </c>
      <c r="Z18" s="2">
        <v>164.1633837274459</v>
      </c>
      <c r="AA18" s="6">
        <v>11467873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25247494</v>
      </c>
      <c r="D21" s="33">
        <f t="shared" si="0"/>
        <v>0</v>
      </c>
      <c r="E21" s="34">
        <f t="shared" si="0"/>
        <v>25498334</v>
      </c>
      <c r="F21" s="35">
        <f t="shared" si="0"/>
        <v>25498334</v>
      </c>
      <c r="G21" s="35">
        <f t="shared" si="0"/>
        <v>6274603</v>
      </c>
      <c r="H21" s="35">
        <f t="shared" si="0"/>
        <v>1373422</v>
      </c>
      <c r="I21" s="35">
        <f t="shared" si="0"/>
        <v>8982356</v>
      </c>
      <c r="J21" s="35">
        <f t="shared" si="0"/>
        <v>16630381</v>
      </c>
      <c r="K21" s="35">
        <f t="shared" si="0"/>
        <v>10304787</v>
      </c>
      <c r="L21" s="35">
        <f t="shared" si="0"/>
        <v>1314765</v>
      </c>
      <c r="M21" s="35">
        <f t="shared" si="0"/>
        <v>2126251</v>
      </c>
      <c r="N21" s="35">
        <f t="shared" si="0"/>
        <v>13745803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30376184</v>
      </c>
      <c r="X21" s="35">
        <f t="shared" si="0"/>
        <v>12749162</v>
      </c>
      <c r="Y21" s="35">
        <f t="shared" si="0"/>
        <v>17627022</v>
      </c>
      <c r="Z21" s="36">
        <f>+IF(X21&lt;&gt;0,+(Y21/X21)*100,0)</f>
        <v>138.26024016323584</v>
      </c>
      <c r="AA21" s="33">
        <f>SUM(AA5:AA20)</f>
        <v>25498334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5072935</v>
      </c>
      <c r="D24" s="6"/>
      <c r="E24" s="7">
        <v>6035595</v>
      </c>
      <c r="F24" s="8">
        <v>6035595</v>
      </c>
      <c r="G24" s="8">
        <v>426471</v>
      </c>
      <c r="H24" s="8">
        <v>401746</v>
      </c>
      <c r="I24" s="8">
        <v>1234593</v>
      </c>
      <c r="J24" s="8">
        <v>2062810</v>
      </c>
      <c r="K24" s="8">
        <v>1684984</v>
      </c>
      <c r="L24" s="8">
        <v>419272</v>
      </c>
      <c r="M24" s="8">
        <v>655999</v>
      </c>
      <c r="N24" s="8">
        <v>2760255</v>
      </c>
      <c r="O24" s="8"/>
      <c r="P24" s="8"/>
      <c r="Q24" s="8"/>
      <c r="R24" s="8"/>
      <c r="S24" s="8"/>
      <c r="T24" s="8"/>
      <c r="U24" s="8"/>
      <c r="V24" s="8"/>
      <c r="W24" s="8">
        <v>4823065</v>
      </c>
      <c r="X24" s="8">
        <v>3017799</v>
      </c>
      <c r="Y24" s="8">
        <v>1805266</v>
      </c>
      <c r="Z24" s="2">
        <v>59.820617609058793</v>
      </c>
      <c r="AA24" s="6">
        <v>6035595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1185166</v>
      </c>
      <c r="F26" s="8">
        <v>1185166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592582</v>
      </c>
      <c r="Y26" s="8">
        <v>-592582</v>
      </c>
      <c r="Z26" s="2">
        <v>-100</v>
      </c>
      <c r="AA26" s="6">
        <v>1185166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728628</v>
      </c>
      <c r="F27" s="8">
        <v>728628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364314</v>
      </c>
      <c r="Y27" s="8">
        <v>-364314</v>
      </c>
      <c r="Z27" s="2">
        <v>-100</v>
      </c>
      <c r="AA27" s="6">
        <v>728628</v>
      </c>
    </row>
    <row r="28" spans="1:27" ht="13.5" x14ac:dyDescent="0.25">
      <c r="A28" s="25" t="s">
        <v>54</v>
      </c>
      <c r="B28" s="24" t="s">
        <v>32</v>
      </c>
      <c r="C28" s="6">
        <v>195482</v>
      </c>
      <c r="D28" s="6"/>
      <c r="E28" s="7">
        <v>1166473</v>
      </c>
      <c r="F28" s="8">
        <v>1166473</v>
      </c>
      <c r="G28" s="8">
        <v>295</v>
      </c>
      <c r="H28" s="8"/>
      <c r="I28" s="8">
        <v>295</v>
      </c>
      <c r="J28" s="8">
        <v>590</v>
      </c>
      <c r="K28" s="8">
        <v>295</v>
      </c>
      <c r="L28" s="8"/>
      <c r="M28" s="8"/>
      <c r="N28" s="8">
        <v>295</v>
      </c>
      <c r="O28" s="8"/>
      <c r="P28" s="8"/>
      <c r="Q28" s="8"/>
      <c r="R28" s="8"/>
      <c r="S28" s="8"/>
      <c r="T28" s="8"/>
      <c r="U28" s="8"/>
      <c r="V28" s="8"/>
      <c r="W28" s="8">
        <v>885</v>
      </c>
      <c r="X28" s="8">
        <v>583237</v>
      </c>
      <c r="Y28" s="8">
        <v>-582352</v>
      </c>
      <c r="Z28" s="2">
        <v>-99.848260655616841</v>
      </c>
      <c r="AA28" s="6">
        <v>1166473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77737</v>
      </c>
      <c r="D30" s="6"/>
      <c r="E30" s="7">
        <v>98392</v>
      </c>
      <c r="F30" s="8">
        <v>98392</v>
      </c>
      <c r="G30" s="8"/>
      <c r="H30" s="8">
        <v>480</v>
      </c>
      <c r="I30" s="8">
        <v>480</v>
      </c>
      <c r="J30" s="8">
        <v>960</v>
      </c>
      <c r="K30" s="8">
        <v>480</v>
      </c>
      <c r="L30" s="8"/>
      <c r="M30" s="8"/>
      <c r="N30" s="8">
        <v>480</v>
      </c>
      <c r="O30" s="8"/>
      <c r="P30" s="8"/>
      <c r="Q30" s="8"/>
      <c r="R30" s="8"/>
      <c r="S30" s="8"/>
      <c r="T30" s="8"/>
      <c r="U30" s="8"/>
      <c r="V30" s="8"/>
      <c r="W30" s="8">
        <v>1440</v>
      </c>
      <c r="X30" s="8">
        <v>49192</v>
      </c>
      <c r="Y30" s="8">
        <v>-47752</v>
      </c>
      <c r="Z30" s="2">
        <v>-97.07269474711336</v>
      </c>
      <c r="AA30" s="6">
        <v>98392</v>
      </c>
    </row>
    <row r="31" spans="1:27" ht="13.5" x14ac:dyDescent="0.25">
      <c r="A31" s="25" t="s">
        <v>57</v>
      </c>
      <c r="B31" s="24" t="s">
        <v>32</v>
      </c>
      <c r="C31" s="6">
        <v>198602</v>
      </c>
      <c r="D31" s="6"/>
      <c r="E31" s="7">
        <v>276227</v>
      </c>
      <c r="F31" s="8">
        <v>276227</v>
      </c>
      <c r="G31" s="8"/>
      <c r="H31" s="8"/>
      <c r="I31" s="8"/>
      <c r="J31" s="8"/>
      <c r="K31" s="8">
        <v>34648</v>
      </c>
      <c r="L31" s="8">
        <v>3877</v>
      </c>
      <c r="M31" s="8">
        <v>4500</v>
      </c>
      <c r="N31" s="8">
        <v>43025</v>
      </c>
      <c r="O31" s="8"/>
      <c r="P31" s="8"/>
      <c r="Q31" s="8"/>
      <c r="R31" s="8"/>
      <c r="S31" s="8"/>
      <c r="T31" s="8"/>
      <c r="U31" s="8"/>
      <c r="V31" s="8"/>
      <c r="W31" s="8">
        <v>43025</v>
      </c>
      <c r="X31" s="8">
        <v>138113</v>
      </c>
      <c r="Y31" s="8">
        <v>-95088</v>
      </c>
      <c r="Z31" s="2">
        <v>-68.847972312526693</v>
      </c>
      <c r="AA31" s="6">
        <v>276227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4483645</v>
      </c>
      <c r="D33" s="6"/>
      <c r="E33" s="7">
        <v>2954709</v>
      </c>
      <c r="F33" s="8">
        <v>2954709</v>
      </c>
      <c r="G33" s="8">
        <v>4531</v>
      </c>
      <c r="H33" s="8">
        <v>365423</v>
      </c>
      <c r="I33" s="8">
        <v>512960</v>
      </c>
      <c r="J33" s="8">
        <v>882914</v>
      </c>
      <c r="K33" s="8">
        <v>638146</v>
      </c>
      <c r="L33" s="8">
        <v>278837</v>
      </c>
      <c r="M33" s="8">
        <v>5787</v>
      </c>
      <c r="N33" s="8">
        <v>922770</v>
      </c>
      <c r="O33" s="8"/>
      <c r="P33" s="8"/>
      <c r="Q33" s="8"/>
      <c r="R33" s="8"/>
      <c r="S33" s="8"/>
      <c r="T33" s="8"/>
      <c r="U33" s="8"/>
      <c r="V33" s="8"/>
      <c r="W33" s="8">
        <v>1805684</v>
      </c>
      <c r="X33" s="8">
        <v>1477347</v>
      </c>
      <c r="Y33" s="8">
        <v>328337</v>
      </c>
      <c r="Z33" s="2">
        <v>22.224771837625148</v>
      </c>
      <c r="AA33" s="6">
        <v>2954709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10028401</v>
      </c>
      <c r="D35" s="33">
        <f>SUM(D24:D34)</f>
        <v>0</v>
      </c>
      <c r="E35" s="34">
        <f t="shared" si="1"/>
        <v>12445190</v>
      </c>
      <c r="F35" s="35">
        <f t="shared" si="1"/>
        <v>12445190</v>
      </c>
      <c r="G35" s="35">
        <f t="shared" si="1"/>
        <v>431297</v>
      </c>
      <c r="H35" s="35">
        <f t="shared" si="1"/>
        <v>767649</v>
      </c>
      <c r="I35" s="35">
        <f t="shared" si="1"/>
        <v>1748328</v>
      </c>
      <c r="J35" s="35">
        <f t="shared" si="1"/>
        <v>2947274</v>
      </c>
      <c r="K35" s="35">
        <f t="shared" si="1"/>
        <v>2358553</v>
      </c>
      <c r="L35" s="35">
        <f t="shared" si="1"/>
        <v>701986</v>
      </c>
      <c r="M35" s="35">
        <f t="shared" si="1"/>
        <v>666286</v>
      </c>
      <c r="N35" s="35">
        <f t="shared" si="1"/>
        <v>3726825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6674099</v>
      </c>
      <c r="X35" s="35">
        <f t="shared" si="1"/>
        <v>6222584</v>
      </c>
      <c r="Y35" s="35">
        <f t="shared" si="1"/>
        <v>451515</v>
      </c>
      <c r="Z35" s="36">
        <f>+IF(X35&lt;&gt;0,+(Y35/X35)*100,0)</f>
        <v>7.2560691828346551</v>
      </c>
      <c r="AA35" s="33">
        <f>SUM(AA24:AA34)</f>
        <v>12445190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15219093</v>
      </c>
      <c r="D37" s="46">
        <f>+D21-D35</f>
        <v>0</v>
      </c>
      <c r="E37" s="47">
        <f t="shared" si="2"/>
        <v>13053144</v>
      </c>
      <c r="F37" s="48">
        <f t="shared" si="2"/>
        <v>13053144</v>
      </c>
      <c r="G37" s="48">
        <f t="shared" si="2"/>
        <v>5843306</v>
      </c>
      <c r="H37" s="48">
        <f t="shared" si="2"/>
        <v>605773</v>
      </c>
      <c r="I37" s="48">
        <f t="shared" si="2"/>
        <v>7234028</v>
      </c>
      <c r="J37" s="48">
        <f t="shared" si="2"/>
        <v>13683107</v>
      </c>
      <c r="K37" s="48">
        <f t="shared" si="2"/>
        <v>7946234</v>
      </c>
      <c r="L37" s="48">
        <f t="shared" si="2"/>
        <v>612779</v>
      </c>
      <c r="M37" s="48">
        <f t="shared" si="2"/>
        <v>1459965</v>
      </c>
      <c r="N37" s="48">
        <f t="shared" si="2"/>
        <v>10018978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23702085</v>
      </c>
      <c r="X37" s="48">
        <f>IF(F21=F35,0,X21-X35)</f>
        <v>6526578</v>
      </c>
      <c r="Y37" s="48">
        <f t="shared" si="2"/>
        <v>17175507</v>
      </c>
      <c r="Z37" s="49">
        <f>+IF(X37&lt;&gt;0,+(Y37/X37)*100,0)</f>
        <v>263.1625179381906</v>
      </c>
      <c r="AA37" s="46">
        <f>+AA21-AA35</f>
        <v>13053144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15219093</v>
      </c>
      <c r="D41" s="56">
        <f>SUM(D37:D40)</f>
        <v>0</v>
      </c>
      <c r="E41" s="57">
        <f t="shared" si="3"/>
        <v>13053144</v>
      </c>
      <c r="F41" s="58">
        <f t="shared" si="3"/>
        <v>13053144</v>
      </c>
      <c r="G41" s="58">
        <f t="shared" si="3"/>
        <v>5843306</v>
      </c>
      <c r="H41" s="58">
        <f t="shared" si="3"/>
        <v>605773</v>
      </c>
      <c r="I41" s="58">
        <f t="shared" si="3"/>
        <v>7234028</v>
      </c>
      <c r="J41" s="58">
        <f t="shared" si="3"/>
        <v>13683107</v>
      </c>
      <c r="K41" s="58">
        <f t="shared" si="3"/>
        <v>7946234</v>
      </c>
      <c r="L41" s="58">
        <f t="shared" si="3"/>
        <v>612779</v>
      </c>
      <c r="M41" s="58">
        <f t="shared" si="3"/>
        <v>1459965</v>
      </c>
      <c r="N41" s="58">
        <f t="shared" si="3"/>
        <v>10018978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23702085</v>
      </c>
      <c r="X41" s="58">
        <f t="shared" si="3"/>
        <v>6526578</v>
      </c>
      <c r="Y41" s="58">
        <f t="shared" si="3"/>
        <v>17175507</v>
      </c>
      <c r="Z41" s="59">
        <f>+IF(X41&lt;&gt;0,+(Y41/X41)*100,0)</f>
        <v>263.1625179381906</v>
      </c>
      <c r="AA41" s="56">
        <f>SUM(AA37:AA40)</f>
        <v>13053144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15219093</v>
      </c>
      <c r="D43" s="64">
        <f>+D41-D42</f>
        <v>0</v>
      </c>
      <c r="E43" s="65">
        <f t="shared" si="4"/>
        <v>13053144</v>
      </c>
      <c r="F43" s="66">
        <f t="shared" si="4"/>
        <v>13053144</v>
      </c>
      <c r="G43" s="66">
        <f t="shared" si="4"/>
        <v>5843306</v>
      </c>
      <c r="H43" s="66">
        <f t="shared" si="4"/>
        <v>605773</v>
      </c>
      <c r="I43" s="66">
        <f t="shared" si="4"/>
        <v>7234028</v>
      </c>
      <c r="J43" s="66">
        <f t="shared" si="4"/>
        <v>13683107</v>
      </c>
      <c r="K43" s="66">
        <f t="shared" si="4"/>
        <v>7946234</v>
      </c>
      <c r="L43" s="66">
        <f t="shared" si="4"/>
        <v>612779</v>
      </c>
      <c r="M43" s="66">
        <f t="shared" si="4"/>
        <v>1459965</v>
      </c>
      <c r="N43" s="66">
        <f t="shared" si="4"/>
        <v>10018978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23702085</v>
      </c>
      <c r="X43" s="66">
        <f t="shared" si="4"/>
        <v>6526578</v>
      </c>
      <c r="Y43" s="66">
        <f t="shared" si="4"/>
        <v>17175507</v>
      </c>
      <c r="Z43" s="67">
        <f>+IF(X43&lt;&gt;0,+(Y43/X43)*100,0)</f>
        <v>263.1625179381906</v>
      </c>
      <c r="AA43" s="64">
        <f>+AA41-AA42</f>
        <v>13053144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15219093</v>
      </c>
      <c r="D45" s="56">
        <f>SUM(D43:D44)</f>
        <v>0</v>
      </c>
      <c r="E45" s="57">
        <f t="shared" si="5"/>
        <v>13053144</v>
      </c>
      <c r="F45" s="58">
        <f t="shared" si="5"/>
        <v>13053144</v>
      </c>
      <c r="G45" s="58">
        <f t="shared" si="5"/>
        <v>5843306</v>
      </c>
      <c r="H45" s="58">
        <f t="shared" si="5"/>
        <v>605773</v>
      </c>
      <c r="I45" s="58">
        <f t="shared" si="5"/>
        <v>7234028</v>
      </c>
      <c r="J45" s="58">
        <f t="shared" si="5"/>
        <v>13683107</v>
      </c>
      <c r="K45" s="58">
        <f t="shared" si="5"/>
        <v>7946234</v>
      </c>
      <c r="L45" s="58">
        <f t="shared" si="5"/>
        <v>612779</v>
      </c>
      <c r="M45" s="58">
        <f t="shared" si="5"/>
        <v>1459965</v>
      </c>
      <c r="N45" s="58">
        <f t="shared" si="5"/>
        <v>10018978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23702085</v>
      </c>
      <c r="X45" s="58">
        <f t="shared" si="5"/>
        <v>6526578</v>
      </c>
      <c r="Y45" s="58">
        <f t="shared" si="5"/>
        <v>17175507</v>
      </c>
      <c r="Z45" s="59">
        <f>+IF(X45&lt;&gt;0,+(Y45/X45)*100,0)</f>
        <v>263.1625179381906</v>
      </c>
      <c r="AA45" s="56">
        <f>SUM(AA43:AA44)</f>
        <v>13053144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15219093</v>
      </c>
      <c r="D47" s="71">
        <f>SUM(D45:D46)</f>
        <v>0</v>
      </c>
      <c r="E47" s="72">
        <f t="shared" si="6"/>
        <v>13053144</v>
      </c>
      <c r="F47" s="73">
        <f t="shared" si="6"/>
        <v>13053144</v>
      </c>
      <c r="G47" s="73">
        <f t="shared" si="6"/>
        <v>5843306</v>
      </c>
      <c r="H47" s="74">
        <f t="shared" si="6"/>
        <v>605773</v>
      </c>
      <c r="I47" s="74">
        <f t="shared" si="6"/>
        <v>7234028</v>
      </c>
      <c r="J47" s="74">
        <f t="shared" si="6"/>
        <v>13683107</v>
      </c>
      <c r="K47" s="74">
        <f t="shared" si="6"/>
        <v>7946234</v>
      </c>
      <c r="L47" s="74">
        <f t="shared" si="6"/>
        <v>612779</v>
      </c>
      <c r="M47" s="73">
        <f t="shared" si="6"/>
        <v>1459965</v>
      </c>
      <c r="N47" s="73">
        <f t="shared" si="6"/>
        <v>10018978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23702085</v>
      </c>
      <c r="X47" s="74">
        <f t="shared" si="6"/>
        <v>6526578</v>
      </c>
      <c r="Y47" s="74">
        <f t="shared" si="6"/>
        <v>17175507</v>
      </c>
      <c r="Z47" s="75">
        <f>+IF(X47&lt;&gt;0,+(Y47/X47)*100,0)</f>
        <v>263.1625179381906</v>
      </c>
      <c r="AA47" s="76">
        <f>SUM(AA45:AA46)</f>
        <v>13053144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-1289328</v>
      </c>
      <c r="D8" s="6"/>
      <c r="E8" s="7">
        <v>2299880</v>
      </c>
      <c r="F8" s="8">
        <v>2299880</v>
      </c>
      <c r="G8" s="8"/>
      <c r="H8" s="8">
        <v>430680</v>
      </c>
      <c r="I8" s="8">
        <v>-328733</v>
      </c>
      <c r="J8" s="8">
        <v>101947</v>
      </c>
      <c r="K8" s="8">
        <v>-305275</v>
      </c>
      <c r="L8" s="8">
        <v>432799</v>
      </c>
      <c r="M8" s="8">
        <v>450855</v>
      </c>
      <c r="N8" s="8">
        <v>578379</v>
      </c>
      <c r="O8" s="8"/>
      <c r="P8" s="8"/>
      <c r="Q8" s="8"/>
      <c r="R8" s="8"/>
      <c r="S8" s="8"/>
      <c r="T8" s="8"/>
      <c r="U8" s="8"/>
      <c r="V8" s="8"/>
      <c r="W8" s="8">
        <v>680326</v>
      </c>
      <c r="X8" s="8">
        <v>1149938</v>
      </c>
      <c r="Y8" s="8">
        <v>-469612</v>
      </c>
      <c r="Z8" s="2">
        <v>-40.838027789324293</v>
      </c>
      <c r="AA8" s="6">
        <v>2299880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-1289328</v>
      </c>
      <c r="D21" s="33">
        <f t="shared" si="0"/>
        <v>0</v>
      </c>
      <c r="E21" s="34">
        <f t="shared" si="0"/>
        <v>2299880</v>
      </c>
      <c r="F21" s="35">
        <f t="shared" si="0"/>
        <v>2299880</v>
      </c>
      <c r="G21" s="35">
        <f t="shared" si="0"/>
        <v>0</v>
      </c>
      <c r="H21" s="35">
        <f t="shared" si="0"/>
        <v>430680</v>
      </c>
      <c r="I21" s="35">
        <f t="shared" si="0"/>
        <v>-328733</v>
      </c>
      <c r="J21" s="35">
        <f t="shared" si="0"/>
        <v>101947</v>
      </c>
      <c r="K21" s="35">
        <f t="shared" si="0"/>
        <v>-305275</v>
      </c>
      <c r="L21" s="35">
        <f t="shared" si="0"/>
        <v>432799</v>
      </c>
      <c r="M21" s="35">
        <f t="shared" si="0"/>
        <v>450855</v>
      </c>
      <c r="N21" s="35">
        <f t="shared" si="0"/>
        <v>578379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680326</v>
      </c>
      <c r="X21" s="35">
        <f t="shared" si="0"/>
        <v>1149938</v>
      </c>
      <c r="Y21" s="35">
        <f t="shared" si="0"/>
        <v>-469612</v>
      </c>
      <c r="Z21" s="36">
        <f>+IF(X21&lt;&gt;0,+(Y21/X21)*100,0)</f>
        <v>-40.838027789324293</v>
      </c>
      <c r="AA21" s="33">
        <f>SUM(AA5:AA20)</f>
        <v>2299880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-2357554</v>
      </c>
      <c r="D24" s="6"/>
      <c r="E24" s="7">
        <v>1893811</v>
      </c>
      <c r="F24" s="8">
        <v>1893811</v>
      </c>
      <c r="G24" s="8">
        <v>22809</v>
      </c>
      <c r="H24" s="8">
        <v>53220</v>
      </c>
      <c r="I24" s="8">
        <v>142301</v>
      </c>
      <c r="J24" s="8">
        <v>218330</v>
      </c>
      <c r="K24" s="8">
        <v>130428</v>
      </c>
      <c r="L24" s="8">
        <v>139663</v>
      </c>
      <c r="M24" s="8">
        <v>178860</v>
      </c>
      <c r="N24" s="8">
        <v>448951</v>
      </c>
      <c r="O24" s="8"/>
      <c r="P24" s="8"/>
      <c r="Q24" s="8"/>
      <c r="R24" s="8"/>
      <c r="S24" s="8"/>
      <c r="T24" s="8"/>
      <c r="U24" s="8"/>
      <c r="V24" s="8"/>
      <c r="W24" s="8">
        <v>667281</v>
      </c>
      <c r="X24" s="8">
        <v>946927</v>
      </c>
      <c r="Y24" s="8">
        <v>-279646</v>
      </c>
      <c r="Z24" s="2">
        <v>-29.531949136522666</v>
      </c>
      <c r="AA24" s="6">
        <v>1893811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1250002</v>
      </c>
      <c r="Y26" s="8">
        <v>-1250002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-1666950</v>
      </c>
      <c r="D27" s="6"/>
      <c r="E27" s="7">
        <v>1433064</v>
      </c>
      <c r="F27" s="8">
        <v>1433064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716532</v>
      </c>
      <c r="Y27" s="8">
        <v>-716532</v>
      </c>
      <c r="Z27" s="2">
        <v>-100</v>
      </c>
      <c r="AA27" s="6">
        <v>1433064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-238548</v>
      </c>
      <c r="D30" s="6"/>
      <c r="E30" s="7">
        <v>340100</v>
      </c>
      <c r="F30" s="8">
        <v>340100</v>
      </c>
      <c r="G30" s="8">
        <v>23468</v>
      </c>
      <c r="H30" s="8">
        <v>20902</v>
      </c>
      <c r="I30" s="8">
        <v>22316</v>
      </c>
      <c r="J30" s="8">
        <v>66686</v>
      </c>
      <c r="K30" s="8">
        <v>22875</v>
      </c>
      <c r="L30" s="8">
        <v>23668</v>
      </c>
      <c r="M30" s="8">
        <v>28921</v>
      </c>
      <c r="N30" s="8">
        <v>75464</v>
      </c>
      <c r="O30" s="8"/>
      <c r="P30" s="8"/>
      <c r="Q30" s="8"/>
      <c r="R30" s="8"/>
      <c r="S30" s="8"/>
      <c r="T30" s="8"/>
      <c r="U30" s="8"/>
      <c r="V30" s="8"/>
      <c r="W30" s="8">
        <v>142150</v>
      </c>
      <c r="X30" s="8">
        <v>170060</v>
      </c>
      <c r="Y30" s="8">
        <v>-27910</v>
      </c>
      <c r="Z30" s="2">
        <v>-16.411854639538987</v>
      </c>
      <c r="AA30" s="6">
        <v>340100</v>
      </c>
    </row>
    <row r="31" spans="1:27" ht="13.5" x14ac:dyDescent="0.25">
      <c r="A31" s="25" t="s">
        <v>57</v>
      </c>
      <c r="B31" s="24" t="s">
        <v>32</v>
      </c>
      <c r="C31" s="6">
        <v>-670998</v>
      </c>
      <c r="D31" s="6"/>
      <c r="E31" s="7">
        <v>428500</v>
      </c>
      <c r="F31" s="8">
        <v>428500</v>
      </c>
      <c r="G31" s="8">
        <v>13278</v>
      </c>
      <c r="H31" s="8">
        <v>100411</v>
      </c>
      <c r="I31" s="8">
        <v>43590</v>
      </c>
      <c r="J31" s="8">
        <v>157279</v>
      </c>
      <c r="K31" s="8">
        <v>2340</v>
      </c>
      <c r="L31" s="8">
        <v>45623</v>
      </c>
      <c r="M31" s="8">
        <v>15158</v>
      </c>
      <c r="N31" s="8">
        <v>63121</v>
      </c>
      <c r="O31" s="8"/>
      <c r="P31" s="8"/>
      <c r="Q31" s="8"/>
      <c r="R31" s="8"/>
      <c r="S31" s="8"/>
      <c r="T31" s="8"/>
      <c r="U31" s="8"/>
      <c r="V31" s="8"/>
      <c r="W31" s="8">
        <v>220400</v>
      </c>
      <c r="X31" s="8">
        <v>214252</v>
      </c>
      <c r="Y31" s="8">
        <v>6148</v>
      </c>
      <c r="Z31" s="2">
        <v>2.8695181375203034</v>
      </c>
      <c r="AA31" s="6">
        <v>428500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-145098</v>
      </c>
      <c r="D33" s="6"/>
      <c r="E33" s="7">
        <v>193760</v>
      </c>
      <c r="F33" s="8">
        <v>193760</v>
      </c>
      <c r="G33" s="8">
        <v>114785</v>
      </c>
      <c r="H33" s="8">
        <v>322</v>
      </c>
      <c r="I33" s="8">
        <v>38407</v>
      </c>
      <c r="J33" s="8">
        <v>153514</v>
      </c>
      <c r="K33" s="8">
        <v>2568</v>
      </c>
      <c r="L33" s="8">
        <v>226</v>
      </c>
      <c r="M33" s="8">
        <v>49</v>
      </c>
      <c r="N33" s="8">
        <v>2843</v>
      </c>
      <c r="O33" s="8"/>
      <c r="P33" s="8"/>
      <c r="Q33" s="8"/>
      <c r="R33" s="8"/>
      <c r="S33" s="8"/>
      <c r="T33" s="8"/>
      <c r="U33" s="8"/>
      <c r="V33" s="8"/>
      <c r="W33" s="8">
        <v>156357</v>
      </c>
      <c r="X33" s="8">
        <v>96890</v>
      </c>
      <c r="Y33" s="8">
        <v>59467</v>
      </c>
      <c r="Z33" s="2">
        <v>61.375786974920011</v>
      </c>
      <c r="AA33" s="6">
        <v>193760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-5079148</v>
      </c>
      <c r="D35" s="33">
        <f>SUM(D24:D34)</f>
        <v>0</v>
      </c>
      <c r="E35" s="34">
        <f t="shared" si="1"/>
        <v>6789235</v>
      </c>
      <c r="F35" s="35">
        <f t="shared" si="1"/>
        <v>6789235</v>
      </c>
      <c r="G35" s="35">
        <f t="shared" si="1"/>
        <v>174340</v>
      </c>
      <c r="H35" s="35">
        <f t="shared" si="1"/>
        <v>174855</v>
      </c>
      <c r="I35" s="35">
        <f t="shared" si="1"/>
        <v>246614</v>
      </c>
      <c r="J35" s="35">
        <f t="shared" si="1"/>
        <v>595809</v>
      </c>
      <c r="K35" s="35">
        <f t="shared" si="1"/>
        <v>158211</v>
      </c>
      <c r="L35" s="35">
        <f t="shared" si="1"/>
        <v>209180</v>
      </c>
      <c r="M35" s="35">
        <f t="shared" si="1"/>
        <v>222988</v>
      </c>
      <c r="N35" s="35">
        <f t="shared" si="1"/>
        <v>590379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1186188</v>
      </c>
      <c r="X35" s="35">
        <f t="shared" si="1"/>
        <v>3394663</v>
      </c>
      <c r="Y35" s="35">
        <f t="shared" si="1"/>
        <v>-2208475</v>
      </c>
      <c r="Z35" s="36">
        <f>+IF(X35&lt;&gt;0,+(Y35/X35)*100,0)</f>
        <v>-65.057267834833681</v>
      </c>
      <c r="AA35" s="33">
        <f>SUM(AA24:AA34)</f>
        <v>6789235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3789820</v>
      </c>
      <c r="D37" s="46">
        <f>+D21-D35</f>
        <v>0</v>
      </c>
      <c r="E37" s="47">
        <f t="shared" si="2"/>
        <v>-4489355</v>
      </c>
      <c r="F37" s="48">
        <f t="shared" si="2"/>
        <v>-4489355</v>
      </c>
      <c r="G37" s="48">
        <f t="shared" si="2"/>
        <v>-174340</v>
      </c>
      <c r="H37" s="48">
        <f t="shared" si="2"/>
        <v>255825</v>
      </c>
      <c r="I37" s="48">
        <f t="shared" si="2"/>
        <v>-575347</v>
      </c>
      <c r="J37" s="48">
        <f t="shared" si="2"/>
        <v>-493862</v>
      </c>
      <c r="K37" s="48">
        <f t="shared" si="2"/>
        <v>-463486</v>
      </c>
      <c r="L37" s="48">
        <f t="shared" si="2"/>
        <v>223619</v>
      </c>
      <c r="M37" s="48">
        <f t="shared" si="2"/>
        <v>227867</v>
      </c>
      <c r="N37" s="48">
        <f t="shared" si="2"/>
        <v>-12000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-505862</v>
      </c>
      <c r="X37" s="48">
        <f>IF(F21=F35,0,X21-X35)</f>
        <v>-2244725</v>
      </c>
      <c r="Y37" s="48">
        <f t="shared" si="2"/>
        <v>1738863</v>
      </c>
      <c r="Z37" s="49">
        <f>+IF(X37&lt;&gt;0,+(Y37/X37)*100,0)</f>
        <v>-77.464411008029927</v>
      </c>
      <c r="AA37" s="46">
        <f>+AA21-AA35</f>
        <v>-4489355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3789820</v>
      </c>
      <c r="D41" s="56">
        <f>SUM(D37:D40)</f>
        <v>0</v>
      </c>
      <c r="E41" s="57">
        <f t="shared" si="3"/>
        <v>-4489355</v>
      </c>
      <c r="F41" s="58">
        <f t="shared" si="3"/>
        <v>-4489355</v>
      </c>
      <c r="G41" s="58">
        <f t="shared" si="3"/>
        <v>-174340</v>
      </c>
      <c r="H41" s="58">
        <f t="shared" si="3"/>
        <v>255825</v>
      </c>
      <c r="I41" s="58">
        <f t="shared" si="3"/>
        <v>-575347</v>
      </c>
      <c r="J41" s="58">
        <f t="shared" si="3"/>
        <v>-493862</v>
      </c>
      <c r="K41" s="58">
        <f t="shared" si="3"/>
        <v>-463486</v>
      </c>
      <c r="L41" s="58">
        <f t="shared" si="3"/>
        <v>223619</v>
      </c>
      <c r="M41" s="58">
        <f t="shared" si="3"/>
        <v>227867</v>
      </c>
      <c r="N41" s="58">
        <f t="shared" si="3"/>
        <v>-12000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-505862</v>
      </c>
      <c r="X41" s="58">
        <f t="shared" si="3"/>
        <v>-2244725</v>
      </c>
      <c r="Y41" s="58">
        <f t="shared" si="3"/>
        <v>1738863</v>
      </c>
      <c r="Z41" s="59">
        <f>+IF(X41&lt;&gt;0,+(Y41/X41)*100,0)</f>
        <v>-77.464411008029927</v>
      </c>
      <c r="AA41" s="56">
        <f>SUM(AA37:AA40)</f>
        <v>-4489355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3789820</v>
      </c>
      <c r="D43" s="64">
        <f>+D41-D42</f>
        <v>0</v>
      </c>
      <c r="E43" s="65">
        <f t="shared" si="4"/>
        <v>-4489355</v>
      </c>
      <c r="F43" s="66">
        <f t="shared" si="4"/>
        <v>-4489355</v>
      </c>
      <c r="G43" s="66">
        <f t="shared" si="4"/>
        <v>-174340</v>
      </c>
      <c r="H43" s="66">
        <f t="shared" si="4"/>
        <v>255825</v>
      </c>
      <c r="I43" s="66">
        <f t="shared" si="4"/>
        <v>-575347</v>
      </c>
      <c r="J43" s="66">
        <f t="shared" si="4"/>
        <v>-493862</v>
      </c>
      <c r="K43" s="66">
        <f t="shared" si="4"/>
        <v>-463486</v>
      </c>
      <c r="L43" s="66">
        <f t="shared" si="4"/>
        <v>223619</v>
      </c>
      <c r="M43" s="66">
        <f t="shared" si="4"/>
        <v>227867</v>
      </c>
      <c r="N43" s="66">
        <f t="shared" si="4"/>
        <v>-12000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-505862</v>
      </c>
      <c r="X43" s="66">
        <f t="shared" si="4"/>
        <v>-2244725</v>
      </c>
      <c r="Y43" s="66">
        <f t="shared" si="4"/>
        <v>1738863</v>
      </c>
      <c r="Z43" s="67">
        <f>+IF(X43&lt;&gt;0,+(Y43/X43)*100,0)</f>
        <v>-77.464411008029927</v>
      </c>
      <c r="AA43" s="64">
        <f>+AA41-AA42</f>
        <v>-4489355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3789820</v>
      </c>
      <c r="D45" s="56">
        <f>SUM(D43:D44)</f>
        <v>0</v>
      </c>
      <c r="E45" s="57">
        <f t="shared" si="5"/>
        <v>-4489355</v>
      </c>
      <c r="F45" s="58">
        <f t="shared" si="5"/>
        <v>-4489355</v>
      </c>
      <c r="G45" s="58">
        <f t="shared" si="5"/>
        <v>-174340</v>
      </c>
      <c r="H45" s="58">
        <f t="shared" si="5"/>
        <v>255825</v>
      </c>
      <c r="I45" s="58">
        <f t="shared" si="5"/>
        <v>-575347</v>
      </c>
      <c r="J45" s="58">
        <f t="shared" si="5"/>
        <v>-493862</v>
      </c>
      <c r="K45" s="58">
        <f t="shared" si="5"/>
        <v>-463486</v>
      </c>
      <c r="L45" s="58">
        <f t="shared" si="5"/>
        <v>223619</v>
      </c>
      <c r="M45" s="58">
        <f t="shared" si="5"/>
        <v>227867</v>
      </c>
      <c r="N45" s="58">
        <f t="shared" si="5"/>
        <v>-12000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-505862</v>
      </c>
      <c r="X45" s="58">
        <f t="shared" si="5"/>
        <v>-2244725</v>
      </c>
      <c r="Y45" s="58">
        <f t="shared" si="5"/>
        <v>1738863</v>
      </c>
      <c r="Z45" s="59">
        <f>+IF(X45&lt;&gt;0,+(Y45/X45)*100,0)</f>
        <v>-77.464411008029927</v>
      </c>
      <c r="AA45" s="56">
        <f>SUM(AA43:AA44)</f>
        <v>-4489355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3789820</v>
      </c>
      <c r="D47" s="71">
        <f>SUM(D45:D46)</f>
        <v>0</v>
      </c>
      <c r="E47" s="72">
        <f t="shared" si="6"/>
        <v>-4489355</v>
      </c>
      <c r="F47" s="73">
        <f t="shared" si="6"/>
        <v>-4489355</v>
      </c>
      <c r="G47" s="73">
        <f t="shared" si="6"/>
        <v>-174340</v>
      </c>
      <c r="H47" s="74">
        <f t="shared" si="6"/>
        <v>255825</v>
      </c>
      <c r="I47" s="74">
        <f t="shared" si="6"/>
        <v>-575347</v>
      </c>
      <c r="J47" s="74">
        <f t="shared" si="6"/>
        <v>-493862</v>
      </c>
      <c r="K47" s="74">
        <f t="shared" si="6"/>
        <v>-463486</v>
      </c>
      <c r="L47" s="74">
        <f t="shared" si="6"/>
        <v>223619</v>
      </c>
      <c r="M47" s="73">
        <f t="shared" si="6"/>
        <v>227867</v>
      </c>
      <c r="N47" s="73">
        <f t="shared" si="6"/>
        <v>-12000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-505862</v>
      </c>
      <c r="X47" s="74">
        <f t="shared" si="6"/>
        <v>-2244725</v>
      </c>
      <c r="Y47" s="74">
        <f t="shared" si="6"/>
        <v>1738863</v>
      </c>
      <c r="Z47" s="75">
        <f>+IF(X47&lt;&gt;0,+(Y47/X47)*100,0)</f>
        <v>-77.464411008029927</v>
      </c>
      <c r="AA47" s="76">
        <f>SUM(AA45:AA46)</f>
        <v>-4489355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2780102</v>
      </c>
      <c r="D8" s="6"/>
      <c r="E8" s="7">
        <v>3508501</v>
      </c>
      <c r="F8" s="8">
        <v>3508501</v>
      </c>
      <c r="G8" s="8">
        <v>247069</v>
      </c>
      <c r="H8" s="8">
        <v>244109</v>
      </c>
      <c r="I8" s="8">
        <v>240705</v>
      </c>
      <c r="J8" s="8">
        <v>731883</v>
      </c>
      <c r="K8" s="8">
        <v>240705</v>
      </c>
      <c r="L8" s="8">
        <v>240705</v>
      </c>
      <c r="M8" s="8">
        <v>240705</v>
      </c>
      <c r="N8" s="8">
        <v>722115</v>
      </c>
      <c r="O8" s="8"/>
      <c r="P8" s="8"/>
      <c r="Q8" s="8"/>
      <c r="R8" s="8"/>
      <c r="S8" s="8"/>
      <c r="T8" s="8"/>
      <c r="U8" s="8"/>
      <c r="V8" s="8"/>
      <c r="W8" s="8">
        <v>1453998</v>
      </c>
      <c r="X8" s="8">
        <v>1754250</v>
      </c>
      <c r="Y8" s="8">
        <v>-300252</v>
      </c>
      <c r="Z8" s="2">
        <v>-17.115690466011117</v>
      </c>
      <c r="AA8" s="6">
        <v>3508501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505923</v>
      </c>
      <c r="F13" s="8">
        <v>505923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252960</v>
      </c>
      <c r="Y13" s="8">
        <v>-252960</v>
      </c>
      <c r="Z13" s="2">
        <v>-100</v>
      </c>
      <c r="AA13" s="6">
        <v>505923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2780102</v>
      </c>
      <c r="D21" s="33">
        <f t="shared" si="0"/>
        <v>0</v>
      </c>
      <c r="E21" s="34">
        <f t="shared" si="0"/>
        <v>4014424</v>
      </c>
      <c r="F21" s="35">
        <f t="shared" si="0"/>
        <v>4014424</v>
      </c>
      <c r="G21" s="35">
        <f t="shared" si="0"/>
        <v>247069</v>
      </c>
      <c r="H21" s="35">
        <f t="shared" si="0"/>
        <v>244109</v>
      </c>
      <c r="I21" s="35">
        <f t="shared" si="0"/>
        <v>240705</v>
      </c>
      <c r="J21" s="35">
        <f t="shared" si="0"/>
        <v>731883</v>
      </c>
      <c r="K21" s="35">
        <f t="shared" si="0"/>
        <v>240705</v>
      </c>
      <c r="L21" s="35">
        <f t="shared" si="0"/>
        <v>240705</v>
      </c>
      <c r="M21" s="35">
        <f t="shared" si="0"/>
        <v>240705</v>
      </c>
      <c r="N21" s="35">
        <f t="shared" si="0"/>
        <v>722115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1453998</v>
      </c>
      <c r="X21" s="35">
        <f t="shared" si="0"/>
        <v>2007210</v>
      </c>
      <c r="Y21" s="35">
        <f t="shared" si="0"/>
        <v>-553212</v>
      </c>
      <c r="Z21" s="36">
        <f>+IF(X21&lt;&gt;0,+(Y21/X21)*100,0)</f>
        <v>-27.56124172358647</v>
      </c>
      <c r="AA21" s="33">
        <f>SUM(AA5:AA20)</f>
        <v>4014424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2979233</v>
      </c>
      <c r="D24" s="6"/>
      <c r="E24" s="7">
        <v>2296770</v>
      </c>
      <c r="F24" s="8">
        <v>2296770</v>
      </c>
      <c r="G24" s="8">
        <v>214310</v>
      </c>
      <c r="H24" s="8">
        <v>181258</v>
      </c>
      <c r="I24" s="8">
        <v>186265</v>
      </c>
      <c r="J24" s="8">
        <v>581833</v>
      </c>
      <c r="K24" s="8">
        <v>186265</v>
      </c>
      <c r="L24" s="8">
        <v>186265</v>
      </c>
      <c r="M24" s="8">
        <v>186265</v>
      </c>
      <c r="N24" s="8">
        <v>558795</v>
      </c>
      <c r="O24" s="8"/>
      <c r="P24" s="8"/>
      <c r="Q24" s="8"/>
      <c r="R24" s="8"/>
      <c r="S24" s="8"/>
      <c r="T24" s="8"/>
      <c r="U24" s="8"/>
      <c r="V24" s="8"/>
      <c r="W24" s="8">
        <v>1140628</v>
      </c>
      <c r="X24" s="8">
        <v>1148388</v>
      </c>
      <c r="Y24" s="8">
        <v>-7760</v>
      </c>
      <c r="Z24" s="2">
        <v>-0.67572980560577089</v>
      </c>
      <c r="AA24" s="6">
        <v>2296770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2958991</v>
      </c>
      <c r="F26" s="8">
        <v>2958991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1479498</v>
      </c>
      <c r="Y26" s="8">
        <v>-1479498</v>
      </c>
      <c r="Z26" s="2">
        <v>-100</v>
      </c>
      <c r="AA26" s="6">
        <v>2958991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750000</v>
      </c>
      <c r="F27" s="8">
        <v>750000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375000</v>
      </c>
      <c r="Y27" s="8">
        <v>-375000</v>
      </c>
      <c r="Z27" s="2">
        <v>-100</v>
      </c>
      <c r="AA27" s="6">
        <v>750000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130923</v>
      </c>
      <c r="D30" s="6"/>
      <c r="E30" s="7">
        <v>137096</v>
      </c>
      <c r="F30" s="8">
        <v>137096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68550</v>
      </c>
      <c r="Y30" s="8">
        <v>-68550</v>
      </c>
      <c r="Z30" s="2">
        <v>-100</v>
      </c>
      <c r="AA30" s="6">
        <v>137096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16550</v>
      </c>
      <c r="D33" s="6"/>
      <c r="E33" s="7">
        <v>15587</v>
      </c>
      <c r="F33" s="8">
        <v>15587</v>
      </c>
      <c r="G33" s="8">
        <v>1383</v>
      </c>
      <c r="H33" s="8">
        <v>1497</v>
      </c>
      <c r="I33" s="8">
        <v>1546</v>
      </c>
      <c r="J33" s="8">
        <v>4426</v>
      </c>
      <c r="K33" s="8">
        <v>1546</v>
      </c>
      <c r="L33" s="8">
        <v>1546</v>
      </c>
      <c r="M33" s="8">
        <v>1546</v>
      </c>
      <c r="N33" s="8">
        <v>4638</v>
      </c>
      <c r="O33" s="8"/>
      <c r="P33" s="8"/>
      <c r="Q33" s="8"/>
      <c r="R33" s="8"/>
      <c r="S33" s="8"/>
      <c r="T33" s="8"/>
      <c r="U33" s="8"/>
      <c r="V33" s="8"/>
      <c r="W33" s="8">
        <v>9064</v>
      </c>
      <c r="X33" s="8">
        <v>7794</v>
      </c>
      <c r="Y33" s="8">
        <v>1270</v>
      </c>
      <c r="Z33" s="2">
        <v>16.294585578650246</v>
      </c>
      <c r="AA33" s="6">
        <v>15587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3126706</v>
      </c>
      <c r="D35" s="33">
        <f>SUM(D24:D34)</f>
        <v>0</v>
      </c>
      <c r="E35" s="34">
        <f t="shared" si="1"/>
        <v>6158444</v>
      </c>
      <c r="F35" s="35">
        <f t="shared" si="1"/>
        <v>6158444</v>
      </c>
      <c r="G35" s="35">
        <f t="shared" si="1"/>
        <v>215693</v>
      </c>
      <c r="H35" s="35">
        <f t="shared" si="1"/>
        <v>182755</v>
      </c>
      <c r="I35" s="35">
        <f t="shared" si="1"/>
        <v>187811</v>
      </c>
      <c r="J35" s="35">
        <f t="shared" si="1"/>
        <v>586259</v>
      </c>
      <c r="K35" s="35">
        <f t="shared" si="1"/>
        <v>187811</v>
      </c>
      <c r="L35" s="35">
        <f t="shared" si="1"/>
        <v>187811</v>
      </c>
      <c r="M35" s="35">
        <f t="shared" si="1"/>
        <v>187811</v>
      </c>
      <c r="N35" s="35">
        <f t="shared" si="1"/>
        <v>563433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1149692</v>
      </c>
      <c r="X35" s="35">
        <f t="shared" si="1"/>
        <v>3079230</v>
      </c>
      <c r="Y35" s="35">
        <f t="shared" si="1"/>
        <v>-1929538</v>
      </c>
      <c r="Z35" s="36">
        <f>+IF(X35&lt;&gt;0,+(Y35/X35)*100,0)</f>
        <v>-62.663003413190964</v>
      </c>
      <c r="AA35" s="33">
        <f>SUM(AA24:AA34)</f>
        <v>6158444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-346604</v>
      </c>
      <c r="D37" s="46">
        <f>+D21-D35</f>
        <v>0</v>
      </c>
      <c r="E37" s="47">
        <f t="shared" si="2"/>
        <v>-2144020</v>
      </c>
      <c r="F37" s="48">
        <f t="shared" si="2"/>
        <v>-2144020</v>
      </c>
      <c r="G37" s="48">
        <f t="shared" si="2"/>
        <v>31376</v>
      </c>
      <c r="H37" s="48">
        <f t="shared" si="2"/>
        <v>61354</v>
      </c>
      <c r="I37" s="48">
        <f t="shared" si="2"/>
        <v>52894</v>
      </c>
      <c r="J37" s="48">
        <f t="shared" si="2"/>
        <v>145624</v>
      </c>
      <c r="K37" s="48">
        <f t="shared" si="2"/>
        <v>52894</v>
      </c>
      <c r="L37" s="48">
        <f t="shared" si="2"/>
        <v>52894</v>
      </c>
      <c r="M37" s="48">
        <f t="shared" si="2"/>
        <v>52894</v>
      </c>
      <c r="N37" s="48">
        <f t="shared" si="2"/>
        <v>158682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304306</v>
      </c>
      <c r="X37" s="48">
        <f>IF(F21=F35,0,X21-X35)</f>
        <v>-1072020</v>
      </c>
      <c r="Y37" s="48">
        <f t="shared" si="2"/>
        <v>1376326</v>
      </c>
      <c r="Z37" s="49">
        <f>+IF(X37&lt;&gt;0,+(Y37/X37)*100,0)</f>
        <v>-128.38622413760939</v>
      </c>
      <c r="AA37" s="46">
        <f>+AA21-AA35</f>
        <v>-2144020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-346604</v>
      </c>
      <c r="D41" s="56">
        <f>SUM(D37:D40)</f>
        <v>0</v>
      </c>
      <c r="E41" s="57">
        <f t="shared" si="3"/>
        <v>-2144020</v>
      </c>
      <c r="F41" s="58">
        <f t="shared" si="3"/>
        <v>-2144020</v>
      </c>
      <c r="G41" s="58">
        <f t="shared" si="3"/>
        <v>31376</v>
      </c>
      <c r="H41" s="58">
        <f t="shared" si="3"/>
        <v>61354</v>
      </c>
      <c r="I41" s="58">
        <f t="shared" si="3"/>
        <v>52894</v>
      </c>
      <c r="J41" s="58">
        <f t="shared" si="3"/>
        <v>145624</v>
      </c>
      <c r="K41" s="58">
        <f t="shared" si="3"/>
        <v>52894</v>
      </c>
      <c r="L41" s="58">
        <f t="shared" si="3"/>
        <v>52894</v>
      </c>
      <c r="M41" s="58">
        <f t="shared" si="3"/>
        <v>52894</v>
      </c>
      <c r="N41" s="58">
        <f t="shared" si="3"/>
        <v>158682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304306</v>
      </c>
      <c r="X41" s="58">
        <f t="shared" si="3"/>
        <v>-1072020</v>
      </c>
      <c r="Y41" s="58">
        <f t="shared" si="3"/>
        <v>1376326</v>
      </c>
      <c r="Z41" s="59">
        <f>+IF(X41&lt;&gt;0,+(Y41/X41)*100,0)</f>
        <v>-128.38622413760939</v>
      </c>
      <c r="AA41" s="56">
        <f>SUM(AA37:AA40)</f>
        <v>-2144020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-346604</v>
      </c>
      <c r="D43" s="64">
        <f>+D41-D42</f>
        <v>0</v>
      </c>
      <c r="E43" s="65">
        <f t="shared" si="4"/>
        <v>-2144020</v>
      </c>
      <c r="F43" s="66">
        <f t="shared" si="4"/>
        <v>-2144020</v>
      </c>
      <c r="G43" s="66">
        <f t="shared" si="4"/>
        <v>31376</v>
      </c>
      <c r="H43" s="66">
        <f t="shared" si="4"/>
        <v>61354</v>
      </c>
      <c r="I43" s="66">
        <f t="shared" si="4"/>
        <v>52894</v>
      </c>
      <c r="J43" s="66">
        <f t="shared" si="4"/>
        <v>145624</v>
      </c>
      <c r="K43" s="66">
        <f t="shared" si="4"/>
        <v>52894</v>
      </c>
      <c r="L43" s="66">
        <f t="shared" si="4"/>
        <v>52894</v>
      </c>
      <c r="M43" s="66">
        <f t="shared" si="4"/>
        <v>52894</v>
      </c>
      <c r="N43" s="66">
        <f t="shared" si="4"/>
        <v>158682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304306</v>
      </c>
      <c r="X43" s="66">
        <f t="shared" si="4"/>
        <v>-1072020</v>
      </c>
      <c r="Y43" s="66">
        <f t="shared" si="4"/>
        <v>1376326</v>
      </c>
      <c r="Z43" s="67">
        <f>+IF(X43&lt;&gt;0,+(Y43/X43)*100,0)</f>
        <v>-128.38622413760939</v>
      </c>
      <c r="AA43" s="64">
        <f>+AA41-AA42</f>
        <v>-2144020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-346604</v>
      </c>
      <c r="D45" s="56">
        <f>SUM(D43:D44)</f>
        <v>0</v>
      </c>
      <c r="E45" s="57">
        <f t="shared" si="5"/>
        <v>-2144020</v>
      </c>
      <c r="F45" s="58">
        <f t="shared" si="5"/>
        <v>-2144020</v>
      </c>
      <c r="G45" s="58">
        <f t="shared" si="5"/>
        <v>31376</v>
      </c>
      <c r="H45" s="58">
        <f t="shared" si="5"/>
        <v>61354</v>
      </c>
      <c r="I45" s="58">
        <f t="shared" si="5"/>
        <v>52894</v>
      </c>
      <c r="J45" s="58">
        <f t="shared" si="5"/>
        <v>145624</v>
      </c>
      <c r="K45" s="58">
        <f t="shared" si="5"/>
        <v>52894</v>
      </c>
      <c r="L45" s="58">
        <f t="shared" si="5"/>
        <v>52894</v>
      </c>
      <c r="M45" s="58">
        <f t="shared" si="5"/>
        <v>52894</v>
      </c>
      <c r="N45" s="58">
        <f t="shared" si="5"/>
        <v>158682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304306</v>
      </c>
      <c r="X45" s="58">
        <f t="shared" si="5"/>
        <v>-1072020</v>
      </c>
      <c r="Y45" s="58">
        <f t="shared" si="5"/>
        <v>1376326</v>
      </c>
      <c r="Z45" s="59">
        <f>+IF(X45&lt;&gt;0,+(Y45/X45)*100,0)</f>
        <v>-128.38622413760939</v>
      </c>
      <c r="AA45" s="56">
        <f>SUM(AA43:AA44)</f>
        <v>-2144020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-346604</v>
      </c>
      <c r="D47" s="71">
        <f>SUM(D45:D46)</f>
        <v>0</v>
      </c>
      <c r="E47" s="72">
        <f t="shared" si="6"/>
        <v>-2144020</v>
      </c>
      <c r="F47" s="73">
        <f t="shared" si="6"/>
        <v>-2144020</v>
      </c>
      <c r="G47" s="73">
        <f t="shared" si="6"/>
        <v>31376</v>
      </c>
      <c r="H47" s="74">
        <f t="shared" si="6"/>
        <v>61354</v>
      </c>
      <c r="I47" s="74">
        <f t="shared" si="6"/>
        <v>52894</v>
      </c>
      <c r="J47" s="74">
        <f t="shared" si="6"/>
        <v>145624</v>
      </c>
      <c r="K47" s="74">
        <f t="shared" si="6"/>
        <v>52894</v>
      </c>
      <c r="L47" s="74">
        <f t="shared" si="6"/>
        <v>52894</v>
      </c>
      <c r="M47" s="73">
        <f t="shared" si="6"/>
        <v>52894</v>
      </c>
      <c r="N47" s="73">
        <f t="shared" si="6"/>
        <v>158682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304306</v>
      </c>
      <c r="X47" s="74">
        <f t="shared" si="6"/>
        <v>-1072020</v>
      </c>
      <c r="Y47" s="74">
        <f t="shared" si="6"/>
        <v>1376326</v>
      </c>
      <c r="Z47" s="75">
        <f>+IF(X47&lt;&gt;0,+(Y47/X47)*100,0)</f>
        <v>-128.38622413760939</v>
      </c>
      <c r="AA47" s="76">
        <f>SUM(AA45:AA46)</f>
        <v>-2144020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-250000</v>
      </c>
      <c r="D8" s="6"/>
      <c r="E8" s="7">
        <v>3836140</v>
      </c>
      <c r="F8" s="8">
        <v>3836140</v>
      </c>
      <c r="G8" s="8">
        <v>246326</v>
      </c>
      <c r="H8" s="8">
        <v>275049</v>
      </c>
      <c r="I8" s="8">
        <v>245473</v>
      </c>
      <c r="J8" s="8">
        <v>766848</v>
      </c>
      <c r="K8" s="8">
        <v>244903</v>
      </c>
      <c r="L8" s="8">
        <v>244689</v>
      </c>
      <c r="M8" s="8">
        <v>191599</v>
      </c>
      <c r="N8" s="8">
        <v>681191</v>
      </c>
      <c r="O8" s="8"/>
      <c r="P8" s="8"/>
      <c r="Q8" s="8"/>
      <c r="R8" s="8"/>
      <c r="S8" s="8"/>
      <c r="T8" s="8"/>
      <c r="U8" s="8"/>
      <c r="V8" s="8"/>
      <c r="W8" s="8">
        <v>1448039</v>
      </c>
      <c r="X8" s="8">
        <v>1918066</v>
      </c>
      <c r="Y8" s="8">
        <v>-470027</v>
      </c>
      <c r="Z8" s="2">
        <v>-24.505256857688941</v>
      </c>
      <c r="AA8" s="6">
        <v>3836140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968921</v>
      </c>
      <c r="D13" s="6"/>
      <c r="E13" s="7">
        <v>503831</v>
      </c>
      <c r="F13" s="8">
        <v>503831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251921</v>
      </c>
      <c r="Y13" s="8">
        <v>-251921</v>
      </c>
      <c r="Z13" s="2">
        <v>-100</v>
      </c>
      <c r="AA13" s="6">
        <v>503831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718921</v>
      </c>
      <c r="D21" s="33">
        <f t="shared" si="0"/>
        <v>0</v>
      </c>
      <c r="E21" s="34">
        <f t="shared" si="0"/>
        <v>4339971</v>
      </c>
      <c r="F21" s="35">
        <f t="shared" si="0"/>
        <v>4339971</v>
      </c>
      <c r="G21" s="35">
        <f t="shared" si="0"/>
        <v>246326</v>
      </c>
      <c r="H21" s="35">
        <f t="shared" si="0"/>
        <v>275049</v>
      </c>
      <c r="I21" s="35">
        <f t="shared" si="0"/>
        <v>245473</v>
      </c>
      <c r="J21" s="35">
        <f t="shared" si="0"/>
        <v>766848</v>
      </c>
      <c r="K21" s="35">
        <f t="shared" si="0"/>
        <v>244903</v>
      </c>
      <c r="L21" s="35">
        <f t="shared" si="0"/>
        <v>244689</v>
      </c>
      <c r="M21" s="35">
        <f t="shared" si="0"/>
        <v>191599</v>
      </c>
      <c r="N21" s="35">
        <f t="shared" si="0"/>
        <v>681191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1448039</v>
      </c>
      <c r="X21" s="35">
        <f t="shared" si="0"/>
        <v>2169987</v>
      </c>
      <c r="Y21" s="35">
        <f t="shared" si="0"/>
        <v>-721948</v>
      </c>
      <c r="Z21" s="36">
        <f>+IF(X21&lt;&gt;0,+(Y21/X21)*100,0)</f>
        <v>-33.269692399078885</v>
      </c>
      <c r="AA21" s="33">
        <f>SUM(AA5:AA20)</f>
        <v>4339971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91336</v>
      </c>
      <c r="D24" s="6"/>
      <c r="E24" s="7">
        <v>912277</v>
      </c>
      <c r="F24" s="8">
        <v>912277</v>
      </c>
      <c r="G24" s="8">
        <v>151703</v>
      </c>
      <c r="H24" s="8">
        <v>87488</v>
      </c>
      <c r="I24" s="8">
        <v>193135</v>
      </c>
      <c r="J24" s="8">
        <v>432326</v>
      </c>
      <c r="K24" s="8">
        <v>98228</v>
      </c>
      <c r="L24" s="8">
        <v>187337</v>
      </c>
      <c r="M24" s="8">
        <v>95338</v>
      </c>
      <c r="N24" s="8">
        <v>380903</v>
      </c>
      <c r="O24" s="8"/>
      <c r="P24" s="8"/>
      <c r="Q24" s="8"/>
      <c r="R24" s="8"/>
      <c r="S24" s="8"/>
      <c r="T24" s="8"/>
      <c r="U24" s="8"/>
      <c r="V24" s="8"/>
      <c r="W24" s="8">
        <v>813229</v>
      </c>
      <c r="X24" s="8">
        <v>456151</v>
      </c>
      <c r="Y24" s="8">
        <v>357078</v>
      </c>
      <c r="Z24" s="2">
        <v>78.280657063121637</v>
      </c>
      <c r="AA24" s="6">
        <v>912277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769408</v>
      </c>
      <c r="F27" s="8">
        <v>769408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384706</v>
      </c>
      <c r="Y27" s="8">
        <v>-384706</v>
      </c>
      <c r="Z27" s="2">
        <v>-100</v>
      </c>
      <c r="AA27" s="6">
        <v>769408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59093</v>
      </c>
      <c r="D30" s="6"/>
      <c r="E30" s="7">
        <v>171034</v>
      </c>
      <c r="F30" s="8">
        <v>171034</v>
      </c>
      <c r="G30" s="8">
        <v>8415</v>
      </c>
      <c r="H30" s="8">
        <v>12500</v>
      </c>
      <c r="I30" s="8"/>
      <c r="J30" s="8">
        <v>20915</v>
      </c>
      <c r="K30" s="8">
        <v>5725</v>
      </c>
      <c r="L30" s="8"/>
      <c r="M30" s="8">
        <v>16715</v>
      </c>
      <c r="N30" s="8">
        <v>22440</v>
      </c>
      <c r="O30" s="8"/>
      <c r="P30" s="8"/>
      <c r="Q30" s="8"/>
      <c r="R30" s="8"/>
      <c r="S30" s="8"/>
      <c r="T30" s="8"/>
      <c r="U30" s="8"/>
      <c r="V30" s="8"/>
      <c r="W30" s="8">
        <v>43355</v>
      </c>
      <c r="X30" s="8">
        <v>85522</v>
      </c>
      <c r="Y30" s="8">
        <v>-42167</v>
      </c>
      <c r="Z30" s="2">
        <v>-49.305441874605364</v>
      </c>
      <c r="AA30" s="6">
        <v>171034</v>
      </c>
    </row>
    <row r="31" spans="1:27" ht="13.5" x14ac:dyDescent="0.25">
      <c r="A31" s="25" t="s">
        <v>57</v>
      </c>
      <c r="B31" s="24" t="s">
        <v>32</v>
      </c>
      <c r="C31" s="6">
        <v>542176</v>
      </c>
      <c r="D31" s="6"/>
      <c r="E31" s="7">
        <v>155102</v>
      </c>
      <c r="F31" s="8">
        <v>155102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77552</v>
      </c>
      <c r="Y31" s="8">
        <v>-77552</v>
      </c>
      <c r="Z31" s="2">
        <v>-100</v>
      </c>
      <c r="AA31" s="6">
        <v>155102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-841272</v>
      </c>
      <c r="D33" s="6"/>
      <c r="E33" s="7">
        <v>642777</v>
      </c>
      <c r="F33" s="8">
        <v>642777</v>
      </c>
      <c r="G33" s="8">
        <v>974</v>
      </c>
      <c r="H33" s="8">
        <v>13788</v>
      </c>
      <c r="I33" s="8">
        <v>1428</v>
      </c>
      <c r="J33" s="8">
        <v>16190</v>
      </c>
      <c r="K33" s="8">
        <v>816</v>
      </c>
      <c r="L33" s="8">
        <v>3841</v>
      </c>
      <c r="M33" s="8">
        <v>16092</v>
      </c>
      <c r="N33" s="8">
        <v>20749</v>
      </c>
      <c r="O33" s="8"/>
      <c r="P33" s="8"/>
      <c r="Q33" s="8"/>
      <c r="R33" s="8"/>
      <c r="S33" s="8"/>
      <c r="T33" s="8"/>
      <c r="U33" s="8"/>
      <c r="V33" s="8"/>
      <c r="W33" s="8">
        <v>36939</v>
      </c>
      <c r="X33" s="8">
        <v>321405</v>
      </c>
      <c r="Y33" s="8">
        <v>-284466</v>
      </c>
      <c r="Z33" s="2">
        <v>-88.507023848415557</v>
      </c>
      <c r="AA33" s="6">
        <v>642777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-148667</v>
      </c>
      <c r="D35" s="33">
        <f>SUM(D24:D34)</f>
        <v>0</v>
      </c>
      <c r="E35" s="34">
        <f t="shared" si="1"/>
        <v>2650598</v>
      </c>
      <c r="F35" s="35">
        <f t="shared" si="1"/>
        <v>2650598</v>
      </c>
      <c r="G35" s="35">
        <f t="shared" si="1"/>
        <v>161092</v>
      </c>
      <c r="H35" s="35">
        <f t="shared" si="1"/>
        <v>113776</v>
      </c>
      <c r="I35" s="35">
        <f t="shared" si="1"/>
        <v>194563</v>
      </c>
      <c r="J35" s="35">
        <f t="shared" si="1"/>
        <v>469431</v>
      </c>
      <c r="K35" s="35">
        <f t="shared" si="1"/>
        <v>104769</v>
      </c>
      <c r="L35" s="35">
        <f t="shared" si="1"/>
        <v>191178</v>
      </c>
      <c r="M35" s="35">
        <f t="shared" si="1"/>
        <v>128145</v>
      </c>
      <c r="N35" s="35">
        <f t="shared" si="1"/>
        <v>424092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893523</v>
      </c>
      <c r="X35" s="35">
        <f t="shared" si="1"/>
        <v>1325336</v>
      </c>
      <c r="Y35" s="35">
        <f t="shared" si="1"/>
        <v>-431813</v>
      </c>
      <c r="Z35" s="36">
        <f>+IF(X35&lt;&gt;0,+(Y35/X35)*100,0)</f>
        <v>-32.581398226562925</v>
      </c>
      <c r="AA35" s="33">
        <f>SUM(AA24:AA34)</f>
        <v>2650598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867588</v>
      </c>
      <c r="D37" s="46">
        <f>+D21-D35</f>
        <v>0</v>
      </c>
      <c r="E37" s="47">
        <f t="shared" si="2"/>
        <v>1689373</v>
      </c>
      <c r="F37" s="48">
        <f t="shared" si="2"/>
        <v>1689373</v>
      </c>
      <c r="G37" s="48">
        <f t="shared" si="2"/>
        <v>85234</v>
      </c>
      <c r="H37" s="48">
        <f t="shared" si="2"/>
        <v>161273</v>
      </c>
      <c r="I37" s="48">
        <f t="shared" si="2"/>
        <v>50910</v>
      </c>
      <c r="J37" s="48">
        <f t="shared" si="2"/>
        <v>297417</v>
      </c>
      <c r="K37" s="48">
        <f t="shared" si="2"/>
        <v>140134</v>
      </c>
      <c r="L37" s="48">
        <f t="shared" si="2"/>
        <v>53511</v>
      </c>
      <c r="M37" s="48">
        <f t="shared" si="2"/>
        <v>63454</v>
      </c>
      <c r="N37" s="48">
        <f t="shared" si="2"/>
        <v>257099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554516</v>
      </c>
      <c r="X37" s="48">
        <f>IF(F21=F35,0,X21-X35)</f>
        <v>844651</v>
      </c>
      <c r="Y37" s="48">
        <f t="shared" si="2"/>
        <v>-290135</v>
      </c>
      <c r="Z37" s="49">
        <f>+IF(X37&lt;&gt;0,+(Y37/X37)*100,0)</f>
        <v>-34.349689990303688</v>
      </c>
      <c r="AA37" s="46">
        <f>+AA21-AA35</f>
        <v>1689373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867588</v>
      </c>
      <c r="D41" s="56">
        <f>SUM(D37:D40)</f>
        <v>0</v>
      </c>
      <c r="E41" s="57">
        <f t="shared" si="3"/>
        <v>1689373</v>
      </c>
      <c r="F41" s="58">
        <f t="shared" si="3"/>
        <v>1689373</v>
      </c>
      <c r="G41" s="58">
        <f t="shared" si="3"/>
        <v>85234</v>
      </c>
      <c r="H41" s="58">
        <f t="shared" si="3"/>
        <v>161273</v>
      </c>
      <c r="I41" s="58">
        <f t="shared" si="3"/>
        <v>50910</v>
      </c>
      <c r="J41" s="58">
        <f t="shared" si="3"/>
        <v>297417</v>
      </c>
      <c r="K41" s="58">
        <f t="shared" si="3"/>
        <v>140134</v>
      </c>
      <c r="L41" s="58">
        <f t="shared" si="3"/>
        <v>53511</v>
      </c>
      <c r="M41" s="58">
        <f t="shared" si="3"/>
        <v>63454</v>
      </c>
      <c r="N41" s="58">
        <f t="shared" si="3"/>
        <v>257099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554516</v>
      </c>
      <c r="X41" s="58">
        <f t="shared" si="3"/>
        <v>844651</v>
      </c>
      <c r="Y41" s="58">
        <f t="shared" si="3"/>
        <v>-290135</v>
      </c>
      <c r="Z41" s="59">
        <f>+IF(X41&lt;&gt;0,+(Y41/X41)*100,0)</f>
        <v>-34.349689990303688</v>
      </c>
      <c r="AA41" s="56">
        <f>SUM(AA37:AA40)</f>
        <v>1689373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867588</v>
      </c>
      <c r="D43" s="64">
        <f>+D41-D42</f>
        <v>0</v>
      </c>
      <c r="E43" s="65">
        <f t="shared" si="4"/>
        <v>1689373</v>
      </c>
      <c r="F43" s="66">
        <f t="shared" si="4"/>
        <v>1689373</v>
      </c>
      <c r="G43" s="66">
        <f t="shared" si="4"/>
        <v>85234</v>
      </c>
      <c r="H43" s="66">
        <f t="shared" si="4"/>
        <v>161273</v>
      </c>
      <c r="I43" s="66">
        <f t="shared" si="4"/>
        <v>50910</v>
      </c>
      <c r="J43" s="66">
        <f t="shared" si="4"/>
        <v>297417</v>
      </c>
      <c r="K43" s="66">
        <f t="shared" si="4"/>
        <v>140134</v>
      </c>
      <c r="L43" s="66">
        <f t="shared" si="4"/>
        <v>53511</v>
      </c>
      <c r="M43" s="66">
        <f t="shared" si="4"/>
        <v>63454</v>
      </c>
      <c r="N43" s="66">
        <f t="shared" si="4"/>
        <v>257099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554516</v>
      </c>
      <c r="X43" s="66">
        <f t="shared" si="4"/>
        <v>844651</v>
      </c>
      <c r="Y43" s="66">
        <f t="shared" si="4"/>
        <v>-290135</v>
      </c>
      <c r="Z43" s="67">
        <f>+IF(X43&lt;&gt;0,+(Y43/X43)*100,0)</f>
        <v>-34.349689990303688</v>
      </c>
      <c r="AA43" s="64">
        <f>+AA41-AA42</f>
        <v>1689373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867588</v>
      </c>
      <c r="D45" s="56">
        <f>SUM(D43:D44)</f>
        <v>0</v>
      </c>
      <c r="E45" s="57">
        <f t="shared" si="5"/>
        <v>1689373</v>
      </c>
      <c r="F45" s="58">
        <f t="shared" si="5"/>
        <v>1689373</v>
      </c>
      <c r="G45" s="58">
        <f t="shared" si="5"/>
        <v>85234</v>
      </c>
      <c r="H45" s="58">
        <f t="shared" si="5"/>
        <v>161273</v>
      </c>
      <c r="I45" s="58">
        <f t="shared" si="5"/>
        <v>50910</v>
      </c>
      <c r="J45" s="58">
        <f t="shared" si="5"/>
        <v>297417</v>
      </c>
      <c r="K45" s="58">
        <f t="shared" si="5"/>
        <v>140134</v>
      </c>
      <c r="L45" s="58">
        <f t="shared" si="5"/>
        <v>53511</v>
      </c>
      <c r="M45" s="58">
        <f t="shared" si="5"/>
        <v>63454</v>
      </c>
      <c r="N45" s="58">
        <f t="shared" si="5"/>
        <v>257099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554516</v>
      </c>
      <c r="X45" s="58">
        <f t="shared" si="5"/>
        <v>844651</v>
      </c>
      <c r="Y45" s="58">
        <f t="shared" si="5"/>
        <v>-290135</v>
      </c>
      <c r="Z45" s="59">
        <f>+IF(X45&lt;&gt;0,+(Y45/X45)*100,0)</f>
        <v>-34.349689990303688</v>
      </c>
      <c r="AA45" s="56">
        <f>SUM(AA43:AA44)</f>
        <v>1689373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867588</v>
      </c>
      <c r="D47" s="71">
        <f>SUM(D45:D46)</f>
        <v>0</v>
      </c>
      <c r="E47" s="72">
        <f t="shared" si="6"/>
        <v>1689373</v>
      </c>
      <c r="F47" s="73">
        <f t="shared" si="6"/>
        <v>1689373</v>
      </c>
      <c r="G47" s="73">
        <f t="shared" si="6"/>
        <v>85234</v>
      </c>
      <c r="H47" s="74">
        <f t="shared" si="6"/>
        <v>161273</v>
      </c>
      <c r="I47" s="74">
        <f t="shared" si="6"/>
        <v>50910</v>
      </c>
      <c r="J47" s="74">
        <f t="shared" si="6"/>
        <v>297417</v>
      </c>
      <c r="K47" s="74">
        <f t="shared" si="6"/>
        <v>140134</v>
      </c>
      <c r="L47" s="74">
        <f t="shared" si="6"/>
        <v>53511</v>
      </c>
      <c r="M47" s="73">
        <f t="shared" si="6"/>
        <v>63454</v>
      </c>
      <c r="N47" s="73">
        <f t="shared" si="6"/>
        <v>257099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554516</v>
      </c>
      <c r="X47" s="74">
        <f t="shared" si="6"/>
        <v>844651</v>
      </c>
      <c r="Y47" s="74">
        <f t="shared" si="6"/>
        <v>-290135</v>
      </c>
      <c r="Z47" s="75">
        <f>+IF(X47&lt;&gt;0,+(Y47/X47)*100,0)</f>
        <v>-34.349689990303688</v>
      </c>
      <c r="AA47" s="76">
        <f>SUM(AA45:AA46)</f>
        <v>1689373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6056894</v>
      </c>
      <c r="D8" s="6"/>
      <c r="E8" s="7">
        <v>5780574</v>
      </c>
      <c r="F8" s="8">
        <v>5780574</v>
      </c>
      <c r="G8" s="8">
        <v>374501</v>
      </c>
      <c r="H8" s="8">
        <v>1084982</v>
      </c>
      <c r="I8" s="8">
        <v>526613</v>
      </c>
      <c r="J8" s="8">
        <v>1986096</v>
      </c>
      <c r="K8" s="8">
        <v>517162</v>
      </c>
      <c r="L8" s="8">
        <v>531119</v>
      </c>
      <c r="M8" s="8">
        <v>517137</v>
      </c>
      <c r="N8" s="8">
        <v>1565418</v>
      </c>
      <c r="O8" s="8"/>
      <c r="P8" s="8"/>
      <c r="Q8" s="8"/>
      <c r="R8" s="8"/>
      <c r="S8" s="8"/>
      <c r="T8" s="8"/>
      <c r="U8" s="8"/>
      <c r="V8" s="8"/>
      <c r="W8" s="8">
        <v>3551514</v>
      </c>
      <c r="X8" s="8">
        <v>2890284</v>
      </c>
      <c r="Y8" s="8">
        <v>661230</v>
      </c>
      <c r="Z8" s="2">
        <v>22.877682608352671</v>
      </c>
      <c r="AA8" s="6">
        <v>5780574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6602809</v>
      </c>
      <c r="F18" s="8">
        <v>6602809</v>
      </c>
      <c r="G18" s="8">
        <v>2001090</v>
      </c>
      <c r="H18" s="8">
        <v>2001090</v>
      </c>
      <c r="I18" s="8"/>
      <c r="J18" s="8">
        <v>4002180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4002180</v>
      </c>
      <c r="X18" s="8">
        <v>3301405</v>
      </c>
      <c r="Y18" s="8">
        <v>700775</v>
      </c>
      <c r="Z18" s="2">
        <v>21.226568688179729</v>
      </c>
      <c r="AA18" s="6">
        <v>6602809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6056894</v>
      </c>
      <c r="D21" s="33">
        <f t="shared" si="0"/>
        <v>0</v>
      </c>
      <c r="E21" s="34">
        <f t="shared" si="0"/>
        <v>12383383</v>
      </c>
      <c r="F21" s="35">
        <f t="shared" si="0"/>
        <v>12383383</v>
      </c>
      <c r="G21" s="35">
        <f t="shared" si="0"/>
        <v>2375591</v>
      </c>
      <c r="H21" s="35">
        <f t="shared" si="0"/>
        <v>3086072</v>
      </c>
      <c r="I21" s="35">
        <f t="shared" si="0"/>
        <v>526613</v>
      </c>
      <c r="J21" s="35">
        <f t="shared" si="0"/>
        <v>5988276</v>
      </c>
      <c r="K21" s="35">
        <f t="shared" si="0"/>
        <v>517162</v>
      </c>
      <c r="L21" s="35">
        <f t="shared" si="0"/>
        <v>531119</v>
      </c>
      <c r="M21" s="35">
        <f t="shared" si="0"/>
        <v>517137</v>
      </c>
      <c r="N21" s="35">
        <f t="shared" si="0"/>
        <v>1565418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7553694</v>
      </c>
      <c r="X21" s="35">
        <f t="shared" si="0"/>
        <v>6191689</v>
      </c>
      <c r="Y21" s="35">
        <f t="shared" si="0"/>
        <v>1362005</v>
      </c>
      <c r="Z21" s="36">
        <f>+IF(X21&lt;&gt;0,+(Y21/X21)*100,0)</f>
        <v>21.997309619394642</v>
      </c>
      <c r="AA21" s="33">
        <f>SUM(AA5:AA20)</f>
        <v>12383383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342494</v>
      </c>
      <c r="D24" s="6"/>
      <c r="E24" s="7">
        <v>7919220</v>
      </c>
      <c r="F24" s="8">
        <v>7919220</v>
      </c>
      <c r="G24" s="8">
        <v>717226</v>
      </c>
      <c r="H24" s="8">
        <v>1367708</v>
      </c>
      <c r="I24" s="8">
        <v>454629</v>
      </c>
      <c r="J24" s="8">
        <v>2539563</v>
      </c>
      <c r="K24" s="8">
        <v>1343679</v>
      </c>
      <c r="L24" s="8">
        <v>510557</v>
      </c>
      <c r="M24" s="8">
        <v>514170</v>
      </c>
      <c r="N24" s="8">
        <v>2368406</v>
      </c>
      <c r="O24" s="8"/>
      <c r="P24" s="8"/>
      <c r="Q24" s="8"/>
      <c r="R24" s="8"/>
      <c r="S24" s="8"/>
      <c r="T24" s="8"/>
      <c r="U24" s="8"/>
      <c r="V24" s="8"/>
      <c r="W24" s="8">
        <v>4907969</v>
      </c>
      <c r="X24" s="8">
        <v>3959610</v>
      </c>
      <c r="Y24" s="8">
        <v>948359</v>
      </c>
      <c r="Z24" s="2">
        <v>23.950818388679693</v>
      </c>
      <c r="AA24" s="6">
        <v>7919220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289800</v>
      </c>
      <c r="F30" s="8">
        <v>289800</v>
      </c>
      <c r="G30" s="8">
        <v>40060</v>
      </c>
      <c r="H30" s="8">
        <v>53837</v>
      </c>
      <c r="I30" s="8">
        <v>2801</v>
      </c>
      <c r="J30" s="8">
        <v>96698</v>
      </c>
      <c r="K30" s="8">
        <v>22020</v>
      </c>
      <c r="L30" s="8">
        <v>888</v>
      </c>
      <c r="M30" s="8">
        <v>2181</v>
      </c>
      <c r="N30" s="8">
        <v>25089</v>
      </c>
      <c r="O30" s="8"/>
      <c r="P30" s="8"/>
      <c r="Q30" s="8"/>
      <c r="R30" s="8"/>
      <c r="S30" s="8"/>
      <c r="T30" s="8"/>
      <c r="U30" s="8"/>
      <c r="V30" s="8"/>
      <c r="W30" s="8">
        <v>121787</v>
      </c>
      <c r="X30" s="8">
        <v>144900</v>
      </c>
      <c r="Y30" s="8">
        <v>-23113</v>
      </c>
      <c r="Z30" s="2">
        <v>-15.951000690131126</v>
      </c>
      <c r="AA30" s="6">
        <v>289800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31300</v>
      </c>
      <c r="F31" s="8">
        <v>31300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15652</v>
      </c>
      <c r="Y31" s="8">
        <v>-15652</v>
      </c>
      <c r="Z31" s="2">
        <v>-100</v>
      </c>
      <c r="AA31" s="6">
        <v>31300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2729887</v>
      </c>
      <c r="F33" s="8">
        <v>2729887</v>
      </c>
      <c r="G33" s="8">
        <v>-916255</v>
      </c>
      <c r="H33" s="8">
        <v>69364</v>
      </c>
      <c r="I33" s="8">
        <v>32033</v>
      </c>
      <c r="J33" s="8">
        <v>-814858</v>
      </c>
      <c r="K33" s="8">
        <v>40184</v>
      </c>
      <c r="L33" s="8">
        <v>34864</v>
      </c>
      <c r="M33" s="8">
        <v>33342</v>
      </c>
      <c r="N33" s="8">
        <v>108390</v>
      </c>
      <c r="O33" s="8"/>
      <c r="P33" s="8"/>
      <c r="Q33" s="8"/>
      <c r="R33" s="8"/>
      <c r="S33" s="8"/>
      <c r="T33" s="8"/>
      <c r="U33" s="8"/>
      <c r="V33" s="8"/>
      <c r="W33" s="8">
        <v>-706468</v>
      </c>
      <c r="X33" s="8">
        <v>1364947</v>
      </c>
      <c r="Y33" s="8">
        <v>-2071415</v>
      </c>
      <c r="Z33" s="2">
        <v>-151.75790708357175</v>
      </c>
      <c r="AA33" s="6">
        <v>2729887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342494</v>
      </c>
      <c r="D35" s="33">
        <f>SUM(D24:D34)</f>
        <v>0</v>
      </c>
      <c r="E35" s="34">
        <f t="shared" si="1"/>
        <v>10970207</v>
      </c>
      <c r="F35" s="35">
        <f t="shared" si="1"/>
        <v>10970207</v>
      </c>
      <c r="G35" s="35">
        <f t="shared" si="1"/>
        <v>-158969</v>
      </c>
      <c r="H35" s="35">
        <f t="shared" si="1"/>
        <v>1490909</v>
      </c>
      <c r="I35" s="35">
        <f t="shared" si="1"/>
        <v>489463</v>
      </c>
      <c r="J35" s="35">
        <f t="shared" si="1"/>
        <v>1821403</v>
      </c>
      <c r="K35" s="35">
        <f t="shared" si="1"/>
        <v>1405883</v>
      </c>
      <c r="L35" s="35">
        <f t="shared" si="1"/>
        <v>546309</v>
      </c>
      <c r="M35" s="35">
        <f t="shared" si="1"/>
        <v>549693</v>
      </c>
      <c r="N35" s="35">
        <f t="shared" si="1"/>
        <v>2501885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4323288</v>
      </c>
      <c r="X35" s="35">
        <f t="shared" si="1"/>
        <v>5485109</v>
      </c>
      <c r="Y35" s="35">
        <f t="shared" si="1"/>
        <v>-1161821</v>
      </c>
      <c r="Z35" s="36">
        <f>+IF(X35&lt;&gt;0,+(Y35/X35)*100,0)</f>
        <v>-21.181365766842557</v>
      </c>
      <c r="AA35" s="33">
        <f>SUM(AA24:AA34)</f>
        <v>10970207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5714400</v>
      </c>
      <c r="D37" s="46">
        <f>+D21-D35</f>
        <v>0</v>
      </c>
      <c r="E37" s="47">
        <f t="shared" si="2"/>
        <v>1413176</v>
      </c>
      <c r="F37" s="48">
        <f t="shared" si="2"/>
        <v>1413176</v>
      </c>
      <c r="G37" s="48">
        <f t="shared" si="2"/>
        <v>2534560</v>
      </c>
      <c r="H37" s="48">
        <f t="shared" si="2"/>
        <v>1595163</v>
      </c>
      <c r="I37" s="48">
        <f t="shared" si="2"/>
        <v>37150</v>
      </c>
      <c r="J37" s="48">
        <f t="shared" si="2"/>
        <v>4166873</v>
      </c>
      <c r="K37" s="48">
        <f t="shared" si="2"/>
        <v>-888721</v>
      </c>
      <c r="L37" s="48">
        <f t="shared" si="2"/>
        <v>-15190</v>
      </c>
      <c r="M37" s="48">
        <f t="shared" si="2"/>
        <v>-32556</v>
      </c>
      <c r="N37" s="48">
        <f t="shared" si="2"/>
        <v>-936467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3230406</v>
      </c>
      <c r="X37" s="48">
        <f>IF(F21=F35,0,X21-X35)</f>
        <v>706580</v>
      </c>
      <c r="Y37" s="48">
        <f t="shared" si="2"/>
        <v>2523826</v>
      </c>
      <c r="Z37" s="49">
        <f>+IF(X37&lt;&gt;0,+(Y37/X37)*100,0)</f>
        <v>357.18899487673019</v>
      </c>
      <c r="AA37" s="46">
        <f>+AA21-AA35</f>
        <v>1413176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5714400</v>
      </c>
      <c r="D41" s="56">
        <f>SUM(D37:D40)</f>
        <v>0</v>
      </c>
      <c r="E41" s="57">
        <f t="shared" si="3"/>
        <v>1413176</v>
      </c>
      <c r="F41" s="58">
        <f t="shared" si="3"/>
        <v>1413176</v>
      </c>
      <c r="G41" s="58">
        <f t="shared" si="3"/>
        <v>2534560</v>
      </c>
      <c r="H41" s="58">
        <f t="shared" si="3"/>
        <v>1595163</v>
      </c>
      <c r="I41" s="58">
        <f t="shared" si="3"/>
        <v>37150</v>
      </c>
      <c r="J41" s="58">
        <f t="shared" si="3"/>
        <v>4166873</v>
      </c>
      <c r="K41" s="58">
        <f t="shared" si="3"/>
        <v>-888721</v>
      </c>
      <c r="L41" s="58">
        <f t="shared" si="3"/>
        <v>-15190</v>
      </c>
      <c r="M41" s="58">
        <f t="shared" si="3"/>
        <v>-32556</v>
      </c>
      <c r="N41" s="58">
        <f t="shared" si="3"/>
        <v>-936467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3230406</v>
      </c>
      <c r="X41" s="58">
        <f t="shared" si="3"/>
        <v>706580</v>
      </c>
      <c r="Y41" s="58">
        <f t="shared" si="3"/>
        <v>2523826</v>
      </c>
      <c r="Z41" s="59">
        <f>+IF(X41&lt;&gt;0,+(Y41/X41)*100,0)</f>
        <v>357.18899487673019</v>
      </c>
      <c r="AA41" s="56">
        <f>SUM(AA37:AA40)</f>
        <v>1413176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5714400</v>
      </c>
      <c r="D43" s="64">
        <f>+D41-D42</f>
        <v>0</v>
      </c>
      <c r="E43" s="65">
        <f t="shared" si="4"/>
        <v>1413176</v>
      </c>
      <c r="F43" s="66">
        <f t="shared" si="4"/>
        <v>1413176</v>
      </c>
      <c r="G43" s="66">
        <f t="shared" si="4"/>
        <v>2534560</v>
      </c>
      <c r="H43" s="66">
        <f t="shared" si="4"/>
        <v>1595163</v>
      </c>
      <c r="I43" s="66">
        <f t="shared" si="4"/>
        <v>37150</v>
      </c>
      <c r="J43" s="66">
        <f t="shared" si="4"/>
        <v>4166873</v>
      </c>
      <c r="K43" s="66">
        <f t="shared" si="4"/>
        <v>-888721</v>
      </c>
      <c r="L43" s="66">
        <f t="shared" si="4"/>
        <v>-15190</v>
      </c>
      <c r="M43" s="66">
        <f t="shared" si="4"/>
        <v>-32556</v>
      </c>
      <c r="N43" s="66">
        <f t="shared" si="4"/>
        <v>-936467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3230406</v>
      </c>
      <c r="X43" s="66">
        <f t="shared" si="4"/>
        <v>706580</v>
      </c>
      <c r="Y43" s="66">
        <f t="shared" si="4"/>
        <v>2523826</v>
      </c>
      <c r="Z43" s="67">
        <f>+IF(X43&lt;&gt;0,+(Y43/X43)*100,0)</f>
        <v>357.18899487673019</v>
      </c>
      <c r="AA43" s="64">
        <f>+AA41-AA42</f>
        <v>1413176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5714400</v>
      </c>
      <c r="D45" s="56">
        <f>SUM(D43:D44)</f>
        <v>0</v>
      </c>
      <c r="E45" s="57">
        <f t="shared" si="5"/>
        <v>1413176</v>
      </c>
      <c r="F45" s="58">
        <f t="shared" si="5"/>
        <v>1413176</v>
      </c>
      <c r="G45" s="58">
        <f t="shared" si="5"/>
        <v>2534560</v>
      </c>
      <c r="H45" s="58">
        <f t="shared" si="5"/>
        <v>1595163</v>
      </c>
      <c r="I45" s="58">
        <f t="shared" si="5"/>
        <v>37150</v>
      </c>
      <c r="J45" s="58">
        <f t="shared" si="5"/>
        <v>4166873</v>
      </c>
      <c r="K45" s="58">
        <f t="shared" si="5"/>
        <v>-888721</v>
      </c>
      <c r="L45" s="58">
        <f t="shared" si="5"/>
        <v>-15190</v>
      </c>
      <c r="M45" s="58">
        <f t="shared" si="5"/>
        <v>-32556</v>
      </c>
      <c r="N45" s="58">
        <f t="shared" si="5"/>
        <v>-936467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3230406</v>
      </c>
      <c r="X45" s="58">
        <f t="shared" si="5"/>
        <v>706580</v>
      </c>
      <c r="Y45" s="58">
        <f t="shared" si="5"/>
        <v>2523826</v>
      </c>
      <c r="Z45" s="59">
        <f>+IF(X45&lt;&gt;0,+(Y45/X45)*100,0)</f>
        <v>357.18899487673019</v>
      </c>
      <c r="AA45" s="56">
        <f>SUM(AA43:AA44)</f>
        <v>1413176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5714400</v>
      </c>
      <c r="D47" s="71">
        <f>SUM(D45:D46)</f>
        <v>0</v>
      </c>
      <c r="E47" s="72">
        <f t="shared" si="6"/>
        <v>1413176</v>
      </c>
      <c r="F47" s="73">
        <f t="shared" si="6"/>
        <v>1413176</v>
      </c>
      <c r="G47" s="73">
        <f t="shared" si="6"/>
        <v>2534560</v>
      </c>
      <c r="H47" s="74">
        <f t="shared" si="6"/>
        <v>1595163</v>
      </c>
      <c r="I47" s="74">
        <f t="shared" si="6"/>
        <v>37150</v>
      </c>
      <c r="J47" s="74">
        <f t="shared" si="6"/>
        <v>4166873</v>
      </c>
      <c r="K47" s="74">
        <f t="shared" si="6"/>
        <v>-888721</v>
      </c>
      <c r="L47" s="74">
        <f t="shared" si="6"/>
        <v>-15190</v>
      </c>
      <c r="M47" s="73">
        <f t="shared" si="6"/>
        <v>-32556</v>
      </c>
      <c r="N47" s="73">
        <f t="shared" si="6"/>
        <v>-936467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3230406</v>
      </c>
      <c r="X47" s="74">
        <f t="shared" si="6"/>
        <v>706580</v>
      </c>
      <c r="Y47" s="74">
        <f t="shared" si="6"/>
        <v>2523826</v>
      </c>
      <c r="Z47" s="75">
        <f>+IF(X47&lt;&gt;0,+(Y47/X47)*100,0)</f>
        <v>357.18899487673019</v>
      </c>
      <c r="AA47" s="76">
        <f>SUM(AA45:AA46)</f>
        <v>1413176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817162</v>
      </c>
      <c r="D8" s="6"/>
      <c r="E8" s="7">
        <v>8616958</v>
      </c>
      <c r="F8" s="8">
        <v>8616958</v>
      </c>
      <c r="G8" s="8">
        <v>139442</v>
      </c>
      <c r="H8" s="8">
        <v>99989</v>
      </c>
      <c r="I8" s="8">
        <v>112416</v>
      </c>
      <c r="J8" s="8">
        <v>351847</v>
      </c>
      <c r="K8" s="8">
        <v>108260</v>
      </c>
      <c r="L8" s="8">
        <v>111909</v>
      </c>
      <c r="M8" s="8">
        <v>55972</v>
      </c>
      <c r="N8" s="8">
        <v>276141</v>
      </c>
      <c r="O8" s="8"/>
      <c r="P8" s="8"/>
      <c r="Q8" s="8"/>
      <c r="R8" s="8"/>
      <c r="S8" s="8"/>
      <c r="T8" s="8"/>
      <c r="U8" s="8"/>
      <c r="V8" s="8"/>
      <c r="W8" s="8">
        <v>627988</v>
      </c>
      <c r="X8" s="8">
        <v>4308484</v>
      </c>
      <c r="Y8" s="8">
        <v>-3680496</v>
      </c>
      <c r="Z8" s="2">
        <v>-85.424385932499689</v>
      </c>
      <c r="AA8" s="6">
        <v>8616958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</v>
      </c>
      <c r="F13" s="8">
        <v>1</v>
      </c>
      <c r="G13" s="8">
        <v>148244</v>
      </c>
      <c r="H13" s="8">
        <v>150572</v>
      </c>
      <c r="I13" s="8">
        <v>153740</v>
      </c>
      <c r="J13" s="8">
        <v>452556</v>
      </c>
      <c r="K13" s="8">
        <v>155632</v>
      </c>
      <c r="L13" s="8">
        <v>159479</v>
      </c>
      <c r="M13" s="8">
        <v>162478</v>
      </c>
      <c r="N13" s="8">
        <v>477589</v>
      </c>
      <c r="O13" s="8"/>
      <c r="P13" s="8"/>
      <c r="Q13" s="8"/>
      <c r="R13" s="8"/>
      <c r="S13" s="8"/>
      <c r="T13" s="8"/>
      <c r="U13" s="8"/>
      <c r="V13" s="8"/>
      <c r="W13" s="8">
        <v>930145</v>
      </c>
      <c r="X13" s="8">
        <v>1</v>
      </c>
      <c r="Y13" s="8">
        <v>930144</v>
      </c>
      <c r="Z13" s="2">
        <v>93014400</v>
      </c>
      <c r="AA13" s="6">
        <v>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817162</v>
      </c>
      <c r="D21" s="33">
        <f t="shared" si="0"/>
        <v>0</v>
      </c>
      <c r="E21" s="34">
        <f t="shared" si="0"/>
        <v>8616959</v>
      </c>
      <c r="F21" s="35">
        <f t="shared" si="0"/>
        <v>8616959</v>
      </c>
      <c r="G21" s="35">
        <f t="shared" si="0"/>
        <v>287686</v>
      </c>
      <c r="H21" s="35">
        <f t="shared" si="0"/>
        <v>250561</v>
      </c>
      <c r="I21" s="35">
        <f t="shared" si="0"/>
        <v>266156</v>
      </c>
      <c r="J21" s="35">
        <f t="shared" si="0"/>
        <v>804403</v>
      </c>
      <c r="K21" s="35">
        <f t="shared" si="0"/>
        <v>263892</v>
      </c>
      <c r="L21" s="35">
        <f t="shared" si="0"/>
        <v>271388</v>
      </c>
      <c r="M21" s="35">
        <f t="shared" si="0"/>
        <v>218450</v>
      </c>
      <c r="N21" s="35">
        <f t="shared" si="0"/>
        <v>753730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1558133</v>
      </c>
      <c r="X21" s="35">
        <f t="shared" si="0"/>
        <v>4308485</v>
      </c>
      <c r="Y21" s="35">
        <f t="shared" si="0"/>
        <v>-2750352</v>
      </c>
      <c r="Z21" s="36">
        <f>+IF(X21&lt;&gt;0,+(Y21/X21)*100,0)</f>
        <v>-63.83571023225101</v>
      </c>
      <c r="AA21" s="33">
        <f>SUM(AA5:AA20)</f>
        <v>8616959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720856</v>
      </c>
      <c r="D24" s="6"/>
      <c r="E24" s="7">
        <v>9355740</v>
      </c>
      <c r="F24" s="8">
        <v>9255740</v>
      </c>
      <c r="G24" s="8">
        <v>774312</v>
      </c>
      <c r="H24" s="8">
        <v>716067</v>
      </c>
      <c r="I24" s="8">
        <v>708543</v>
      </c>
      <c r="J24" s="8">
        <v>2198922</v>
      </c>
      <c r="K24" s="8">
        <v>837925</v>
      </c>
      <c r="L24" s="8">
        <v>829971</v>
      </c>
      <c r="M24" s="8">
        <v>860712</v>
      </c>
      <c r="N24" s="8">
        <v>2528608</v>
      </c>
      <c r="O24" s="8"/>
      <c r="P24" s="8"/>
      <c r="Q24" s="8"/>
      <c r="R24" s="8"/>
      <c r="S24" s="8"/>
      <c r="T24" s="8"/>
      <c r="U24" s="8"/>
      <c r="V24" s="8"/>
      <c r="W24" s="8">
        <v>4727530</v>
      </c>
      <c r="X24" s="8">
        <v>4627868</v>
      </c>
      <c r="Y24" s="8">
        <v>99662</v>
      </c>
      <c r="Z24" s="2">
        <v>2.153518639684624</v>
      </c>
      <c r="AA24" s="6">
        <v>9255740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836998</v>
      </c>
      <c r="D26" s="6"/>
      <c r="E26" s="7">
        <v>-1540182</v>
      </c>
      <c r="F26" s="8">
        <v>1540184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770096</v>
      </c>
      <c r="Y26" s="8">
        <v>-770096</v>
      </c>
      <c r="Z26" s="2">
        <v>-100</v>
      </c>
      <c r="AA26" s="6">
        <v>1540184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1788197</v>
      </c>
      <c r="F27" s="8">
        <v>1788197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894101</v>
      </c>
      <c r="Y27" s="8">
        <v>-894101</v>
      </c>
      <c r="Z27" s="2">
        <v>-100</v>
      </c>
      <c r="AA27" s="6">
        <v>1788197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17337</v>
      </c>
      <c r="D30" s="6"/>
      <c r="E30" s="7">
        <v>666678</v>
      </c>
      <c r="F30" s="8">
        <v>664148</v>
      </c>
      <c r="G30" s="8">
        <v>11982</v>
      </c>
      <c r="H30" s="8">
        <v>5990</v>
      </c>
      <c r="I30" s="8">
        <v>62220</v>
      </c>
      <c r="J30" s="8">
        <v>80192</v>
      </c>
      <c r="K30" s="8">
        <v>10114</v>
      </c>
      <c r="L30" s="8">
        <v>60808</v>
      </c>
      <c r="M30" s="8">
        <v>3476</v>
      </c>
      <c r="N30" s="8">
        <v>74398</v>
      </c>
      <c r="O30" s="8"/>
      <c r="P30" s="8"/>
      <c r="Q30" s="8"/>
      <c r="R30" s="8"/>
      <c r="S30" s="8"/>
      <c r="T30" s="8"/>
      <c r="U30" s="8"/>
      <c r="V30" s="8"/>
      <c r="W30" s="8">
        <v>154590</v>
      </c>
      <c r="X30" s="8">
        <v>332078</v>
      </c>
      <c r="Y30" s="8">
        <v>-177488</v>
      </c>
      <c r="Z30" s="2">
        <v>-53.447683977860628</v>
      </c>
      <c r="AA30" s="6">
        <v>664148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181811</v>
      </c>
      <c r="F31" s="8">
        <v>181811</v>
      </c>
      <c r="G31" s="8"/>
      <c r="H31" s="8">
        <v>2174</v>
      </c>
      <c r="I31" s="8"/>
      <c r="J31" s="8">
        <v>2174</v>
      </c>
      <c r="K31" s="8">
        <v>4299</v>
      </c>
      <c r="L31" s="8"/>
      <c r="M31" s="8"/>
      <c r="N31" s="8">
        <v>4299</v>
      </c>
      <c r="O31" s="8"/>
      <c r="P31" s="8"/>
      <c r="Q31" s="8"/>
      <c r="R31" s="8"/>
      <c r="S31" s="8"/>
      <c r="T31" s="8"/>
      <c r="U31" s="8"/>
      <c r="V31" s="8"/>
      <c r="W31" s="8">
        <v>6473</v>
      </c>
      <c r="X31" s="8">
        <v>90911</v>
      </c>
      <c r="Y31" s="8">
        <v>-84438</v>
      </c>
      <c r="Z31" s="2">
        <v>-92.879849523160019</v>
      </c>
      <c r="AA31" s="6">
        <v>181811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1454</v>
      </c>
      <c r="D33" s="6"/>
      <c r="E33" s="7">
        <v>838785</v>
      </c>
      <c r="F33" s="8">
        <v>838785</v>
      </c>
      <c r="G33" s="8">
        <v>36101</v>
      </c>
      <c r="H33" s="8">
        <v>30067</v>
      </c>
      <c r="I33" s="8">
        <v>32973</v>
      </c>
      <c r="J33" s="8">
        <v>99141</v>
      </c>
      <c r="K33" s="8">
        <v>35309</v>
      </c>
      <c r="L33" s="8">
        <v>35477</v>
      </c>
      <c r="M33" s="8">
        <v>28703</v>
      </c>
      <c r="N33" s="8">
        <v>99489</v>
      </c>
      <c r="O33" s="8"/>
      <c r="P33" s="8"/>
      <c r="Q33" s="8"/>
      <c r="R33" s="8"/>
      <c r="S33" s="8"/>
      <c r="T33" s="8"/>
      <c r="U33" s="8"/>
      <c r="V33" s="8"/>
      <c r="W33" s="8">
        <v>198630</v>
      </c>
      <c r="X33" s="8">
        <v>419385</v>
      </c>
      <c r="Y33" s="8">
        <v>-220755</v>
      </c>
      <c r="Z33" s="2">
        <v>-52.637791051182091</v>
      </c>
      <c r="AA33" s="6">
        <v>838785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1576645</v>
      </c>
      <c r="D35" s="33">
        <f>SUM(D24:D34)</f>
        <v>0</v>
      </c>
      <c r="E35" s="34">
        <f t="shared" si="1"/>
        <v>11291029</v>
      </c>
      <c r="F35" s="35">
        <f t="shared" si="1"/>
        <v>14268865</v>
      </c>
      <c r="G35" s="35">
        <f t="shared" si="1"/>
        <v>822395</v>
      </c>
      <c r="H35" s="35">
        <f t="shared" si="1"/>
        <v>754298</v>
      </c>
      <c r="I35" s="35">
        <f t="shared" si="1"/>
        <v>803736</v>
      </c>
      <c r="J35" s="35">
        <f t="shared" si="1"/>
        <v>2380429</v>
      </c>
      <c r="K35" s="35">
        <f t="shared" si="1"/>
        <v>887647</v>
      </c>
      <c r="L35" s="35">
        <f t="shared" si="1"/>
        <v>926256</v>
      </c>
      <c r="M35" s="35">
        <f t="shared" si="1"/>
        <v>892891</v>
      </c>
      <c r="N35" s="35">
        <f t="shared" si="1"/>
        <v>2706794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5087223</v>
      </c>
      <c r="X35" s="35">
        <f t="shared" si="1"/>
        <v>7134439</v>
      </c>
      <c r="Y35" s="35">
        <f t="shared" si="1"/>
        <v>-2047216</v>
      </c>
      <c r="Z35" s="36">
        <f>+IF(X35&lt;&gt;0,+(Y35/X35)*100,0)</f>
        <v>-28.694842019113203</v>
      </c>
      <c r="AA35" s="33">
        <f>SUM(AA24:AA34)</f>
        <v>14268865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-759483</v>
      </c>
      <c r="D37" s="46">
        <f>+D21-D35</f>
        <v>0</v>
      </c>
      <c r="E37" s="47">
        <f t="shared" si="2"/>
        <v>-2674070</v>
      </c>
      <c r="F37" s="48">
        <f t="shared" si="2"/>
        <v>-5651906</v>
      </c>
      <c r="G37" s="48">
        <f t="shared" si="2"/>
        <v>-534709</v>
      </c>
      <c r="H37" s="48">
        <f t="shared" si="2"/>
        <v>-503737</v>
      </c>
      <c r="I37" s="48">
        <f t="shared" si="2"/>
        <v>-537580</v>
      </c>
      <c r="J37" s="48">
        <f t="shared" si="2"/>
        <v>-1576026</v>
      </c>
      <c r="K37" s="48">
        <f t="shared" si="2"/>
        <v>-623755</v>
      </c>
      <c r="L37" s="48">
        <f t="shared" si="2"/>
        <v>-654868</v>
      </c>
      <c r="M37" s="48">
        <f t="shared" si="2"/>
        <v>-674441</v>
      </c>
      <c r="N37" s="48">
        <f t="shared" si="2"/>
        <v>-1953064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-3529090</v>
      </c>
      <c r="X37" s="48">
        <f>IF(F21=F35,0,X21-X35)</f>
        <v>-2825954</v>
      </c>
      <c r="Y37" s="48">
        <f t="shared" si="2"/>
        <v>-703136</v>
      </c>
      <c r="Z37" s="49">
        <f>+IF(X37&lt;&gt;0,+(Y37/X37)*100,0)</f>
        <v>24.881367495720031</v>
      </c>
      <c r="AA37" s="46">
        <f>+AA21-AA35</f>
        <v>-5651906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9604000</v>
      </c>
      <c r="F38" s="8">
        <v>9604000</v>
      </c>
      <c r="G38" s="8">
        <v>-266155</v>
      </c>
      <c r="H38" s="8"/>
      <c r="I38" s="8"/>
      <c r="J38" s="8">
        <v>-266155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-266155</v>
      </c>
      <c r="X38" s="8">
        <v>4802002</v>
      </c>
      <c r="Y38" s="8">
        <v>-5068157</v>
      </c>
      <c r="Z38" s="2">
        <v>-105.54258411387585</v>
      </c>
      <c r="AA38" s="6">
        <v>9604000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-759483</v>
      </c>
      <c r="D41" s="56">
        <f>SUM(D37:D40)</f>
        <v>0</v>
      </c>
      <c r="E41" s="57">
        <f t="shared" si="3"/>
        <v>6929930</v>
      </c>
      <c r="F41" s="58">
        <f t="shared" si="3"/>
        <v>3952094</v>
      </c>
      <c r="G41" s="58">
        <f t="shared" si="3"/>
        <v>-800864</v>
      </c>
      <c r="H41" s="58">
        <f t="shared" si="3"/>
        <v>-503737</v>
      </c>
      <c r="I41" s="58">
        <f t="shared" si="3"/>
        <v>-537580</v>
      </c>
      <c r="J41" s="58">
        <f t="shared" si="3"/>
        <v>-1842181</v>
      </c>
      <c r="K41" s="58">
        <f t="shared" si="3"/>
        <v>-623755</v>
      </c>
      <c r="L41" s="58">
        <f t="shared" si="3"/>
        <v>-654868</v>
      </c>
      <c r="M41" s="58">
        <f t="shared" si="3"/>
        <v>-674441</v>
      </c>
      <c r="N41" s="58">
        <f t="shared" si="3"/>
        <v>-1953064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-3795245</v>
      </c>
      <c r="X41" s="58">
        <f t="shared" si="3"/>
        <v>1976048</v>
      </c>
      <c r="Y41" s="58">
        <f t="shared" si="3"/>
        <v>-5771293</v>
      </c>
      <c r="Z41" s="59">
        <f>+IF(X41&lt;&gt;0,+(Y41/X41)*100,0)</f>
        <v>-292.06238917273265</v>
      </c>
      <c r="AA41" s="56">
        <f>SUM(AA37:AA40)</f>
        <v>3952094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-759483</v>
      </c>
      <c r="D43" s="64">
        <f>+D41-D42</f>
        <v>0</v>
      </c>
      <c r="E43" s="65">
        <f t="shared" si="4"/>
        <v>6929930</v>
      </c>
      <c r="F43" s="66">
        <f t="shared" si="4"/>
        <v>3952094</v>
      </c>
      <c r="G43" s="66">
        <f t="shared" si="4"/>
        <v>-800864</v>
      </c>
      <c r="H43" s="66">
        <f t="shared" si="4"/>
        <v>-503737</v>
      </c>
      <c r="I43" s="66">
        <f t="shared" si="4"/>
        <v>-537580</v>
      </c>
      <c r="J43" s="66">
        <f t="shared" si="4"/>
        <v>-1842181</v>
      </c>
      <c r="K43" s="66">
        <f t="shared" si="4"/>
        <v>-623755</v>
      </c>
      <c r="L43" s="66">
        <f t="shared" si="4"/>
        <v>-654868</v>
      </c>
      <c r="M43" s="66">
        <f t="shared" si="4"/>
        <v>-674441</v>
      </c>
      <c r="N43" s="66">
        <f t="shared" si="4"/>
        <v>-1953064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-3795245</v>
      </c>
      <c r="X43" s="66">
        <f t="shared" si="4"/>
        <v>1976048</v>
      </c>
      <c r="Y43" s="66">
        <f t="shared" si="4"/>
        <v>-5771293</v>
      </c>
      <c r="Z43" s="67">
        <f>+IF(X43&lt;&gt;0,+(Y43/X43)*100,0)</f>
        <v>-292.06238917273265</v>
      </c>
      <c r="AA43" s="64">
        <f>+AA41-AA42</f>
        <v>3952094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-759483</v>
      </c>
      <c r="D45" s="56">
        <f>SUM(D43:D44)</f>
        <v>0</v>
      </c>
      <c r="E45" s="57">
        <f t="shared" si="5"/>
        <v>6929930</v>
      </c>
      <c r="F45" s="58">
        <f t="shared" si="5"/>
        <v>3952094</v>
      </c>
      <c r="G45" s="58">
        <f t="shared" si="5"/>
        <v>-800864</v>
      </c>
      <c r="H45" s="58">
        <f t="shared" si="5"/>
        <v>-503737</v>
      </c>
      <c r="I45" s="58">
        <f t="shared" si="5"/>
        <v>-537580</v>
      </c>
      <c r="J45" s="58">
        <f t="shared" si="5"/>
        <v>-1842181</v>
      </c>
      <c r="K45" s="58">
        <f t="shared" si="5"/>
        <v>-623755</v>
      </c>
      <c r="L45" s="58">
        <f t="shared" si="5"/>
        <v>-654868</v>
      </c>
      <c r="M45" s="58">
        <f t="shared" si="5"/>
        <v>-674441</v>
      </c>
      <c r="N45" s="58">
        <f t="shared" si="5"/>
        <v>-1953064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-3795245</v>
      </c>
      <c r="X45" s="58">
        <f t="shared" si="5"/>
        <v>1976048</v>
      </c>
      <c r="Y45" s="58">
        <f t="shared" si="5"/>
        <v>-5771293</v>
      </c>
      <c r="Z45" s="59">
        <f>+IF(X45&lt;&gt;0,+(Y45/X45)*100,0)</f>
        <v>-292.06238917273265</v>
      </c>
      <c r="AA45" s="56">
        <f>SUM(AA43:AA44)</f>
        <v>3952094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-759483</v>
      </c>
      <c r="D47" s="71">
        <f>SUM(D45:D46)</f>
        <v>0</v>
      </c>
      <c r="E47" s="72">
        <f t="shared" si="6"/>
        <v>6929930</v>
      </c>
      <c r="F47" s="73">
        <f t="shared" si="6"/>
        <v>3952094</v>
      </c>
      <c r="G47" s="73">
        <f t="shared" si="6"/>
        <v>-800864</v>
      </c>
      <c r="H47" s="74">
        <f t="shared" si="6"/>
        <v>-503737</v>
      </c>
      <c r="I47" s="74">
        <f t="shared" si="6"/>
        <v>-537580</v>
      </c>
      <c r="J47" s="74">
        <f t="shared" si="6"/>
        <v>-1842181</v>
      </c>
      <c r="K47" s="74">
        <f t="shared" si="6"/>
        <v>-623755</v>
      </c>
      <c r="L47" s="74">
        <f t="shared" si="6"/>
        <v>-654868</v>
      </c>
      <c r="M47" s="73">
        <f t="shared" si="6"/>
        <v>-674441</v>
      </c>
      <c r="N47" s="73">
        <f t="shared" si="6"/>
        <v>-1953064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-3795245</v>
      </c>
      <c r="X47" s="74">
        <f t="shared" si="6"/>
        <v>1976048</v>
      </c>
      <c r="Y47" s="74">
        <f t="shared" si="6"/>
        <v>-5771293</v>
      </c>
      <c r="Z47" s="75">
        <f>+IF(X47&lt;&gt;0,+(Y47/X47)*100,0)</f>
        <v>-292.06238917273265</v>
      </c>
      <c r="AA47" s="76">
        <f>SUM(AA45:AA46)</f>
        <v>3952094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13639145</v>
      </c>
      <c r="F8" s="8">
        <v>13639145</v>
      </c>
      <c r="G8" s="8">
        <v>2512394</v>
      </c>
      <c r="H8" s="8"/>
      <c r="I8" s="8"/>
      <c r="J8" s="8">
        <v>2512394</v>
      </c>
      <c r="K8" s="8">
        <v>1087491</v>
      </c>
      <c r="L8" s="8">
        <v>1124578</v>
      </c>
      <c r="M8" s="8">
        <v>1132614</v>
      </c>
      <c r="N8" s="8">
        <v>3344683</v>
      </c>
      <c r="O8" s="8"/>
      <c r="P8" s="8"/>
      <c r="Q8" s="8"/>
      <c r="R8" s="8"/>
      <c r="S8" s="8"/>
      <c r="T8" s="8"/>
      <c r="U8" s="8"/>
      <c r="V8" s="8"/>
      <c r="W8" s="8">
        <v>5857077</v>
      </c>
      <c r="X8" s="8">
        <v>6819570</v>
      </c>
      <c r="Y8" s="8">
        <v>-962493</v>
      </c>
      <c r="Z8" s="2">
        <v>-14.113690452623844</v>
      </c>
      <c r="AA8" s="6">
        <v>13639145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1596062</v>
      </c>
      <c r="F13" s="8">
        <v>1596062</v>
      </c>
      <c r="G13" s="8">
        <v>243739</v>
      </c>
      <c r="H13" s="8"/>
      <c r="I13" s="8"/>
      <c r="J13" s="8">
        <v>243739</v>
      </c>
      <c r="K13" s="8">
        <v>109723</v>
      </c>
      <c r="L13" s="8">
        <v>123147</v>
      </c>
      <c r="M13" s="8">
        <v>130729</v>
      </c>
      <c r="N13" s="8">
        <v>363599</v>
      </c>
      <c r="O13" s="8"/>
      <c r="P13" s="8"/>
      <c r="Q13" s="8"/>
      <c r="R13" s="8"/>
      <c r="S13" s="8"/>
      <c r="T13" s="8"/>
      <c r="U13" s="8"/>
      <c r="V13" s="8"/>
      <c r="W13" s="8">
        <v>607338</v>
      </c>
      <c r="X13" s="8">
        <v>798030</v>
      </c>
      <c r="Y13" s="8">
        <v>-190692</v>
      </c>
      <c r="Z13" s="2">
        <v>-23.895342280365401</v>
      </c>
      <c r="AA13" s="6">
        <v>1596062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</v>
      </c>
      <c r="Y19" s="26">
        <v>-6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15235219</v>
      </c>
      <c r="F21" s="35">
        <f t="shared" si="0"/>
        <v>15235219</v>
      </c>
      <c r="G21" s="35">
        <f t="shared" si="0"/>
        <v>2756133</v>
      </c>
      <c r="H21" s="35">
        <f t="shared" si="0"/>
        <v>0</v>
      </c>
      <c r="I21" s="35">
        <f t="shared" si="0"/>
        <v>0</v>
      </c>
      <c r="J21" s="35">
        <f t="shared" si="0"/>
        <v>2756133</v>
      </c>
      <c r="K21" s="35">
        <f t="shared" si="0"/>
        <v>1197214</v>
      </c>
      <c r="L21" s="35">
        <f t="shared" si="0"/>
        <v>1247725</v>
      </c>
      <c r="M21" s="35">
        <f t="shared" si="0"/>
        <v>1263343</v>
      </c>
      <c r="N21" s="35">
        <f t="shared" si="0"/>
        <v>3708282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6464415</v>
      </c>
      <c r="X21" s="35">
        <f t="shared" si="0"/>
        <v>7617606</v>
      </c>
      <c r="Y21" s="35">
        <f t="shared" si="0"/>
        <v>-1153191</v>
      </c>
      <c r="Z21" s="36">
        <f>+IF(X21&lt;&gt;0,+(Y21/X21)*100,0)</f>
        <v>-15.138496267725058</v>
      </c>
      <c r="AA21" s="33">
        <f>SUM(AA5:AA20)</f>
        <v>15235219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6408771</v>
      </c>
      <c r="F24" s="8">
        <v>6408771</v>
      </c>
      <c r="G24" s="8">
        <v>1658623</v>
      </c>
      <c r="H24" s="8">
        <v>911472</v>
      </c>
      <c r="I24" s="8">
        <v>1354879</v>
      </c>
      <c r="J24" s="8">
        <v>3924974</v>
      </c>
      <c r="K24" s="8">
        <v>828753</v>
      </c>
      <c r="L24" s="8">
        <v>1411779</v>
      </c>
      <c r="M24" s="8">
        <v>816133</v>
      </c>
      <c r="N24" s="8">
        <v>3056665</v>
      </c>
      <c r="O24" s="8"/>
      <c r="P24" s="8"/>
      <c r="Q24" s="8"/>
      <c r="R24" s="8"/>
      <c r="S24" s="8"/>
      <c r="T24" s="8"/>
      <c r="U24" s="8"/>
      <c r="V24" s="8"/>
      <c r="W24" s="8">
        <v>6981639</v>
      </c>
      <c r="X24" s="8">
        <v>3204405</v>
      </c>
      <c r="Y24" s="8">
        <v>3777234</v>
      </c>
      <c r="Z24" s="2">
        <v>117.87629840797278</v>
      </c>
      <c r="AA24" s="6">
        <v>6408771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>
        <v>145371</v>
      </c>
      <c r="M30" s="8">
        <v>68240</v>
      </c>
      <c r="N30" s="8">
        <v>213611</v>
      </c>
      <c r="O30" s="8"/>
      <c r="P30" s="8"/>
      <c r="Q30" s="8"/>
      <c r="R30" s="8"/>
      <c r="S30" s="8"/>
      <c r="T30" s="8"/>
      <c r="U30" s="8"/>
      <c r="V30" s="8"/>
      <c r="W30" s="8">
        <v>213611</v>
      </c>
      <c r="X30" s="8"/>
      <c r="Y30" s="8">
        <v>213611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286440</v>
      </c>
      <c r="F33" s="8">
        <v>286440</v>
      </c>
      <c r="G33" s="8">
        <v>13846</v>
      </c>
      <c r="H33" s="8">
        <v>6907</v>
      </c>
      <c r="I33" s="8">
        <v>10938</v>
      </c>
      <c r="J33" s="8">
        <v>31691</v>
      </c>
      <c r="K33" s="8">
        <v>6788</v>
      </c>
      <c r="L33" s="8">
        <v>221323</v>
      </c>
      <c r="M33" s="8">
        <v>6241</v>
      </c>
      <c r="N33" s="8">
        <v>234352</v>
      </c>
      <c r="O33" s="8"/>
      <c r="P33" s="8"/>
      <c r="Q33" s="8"/>
      <c r="R33" s="8"/>
      <c r="S33" s="8"/>
      <c r="T33" s="8"/>
      <c r="U33" s="8"/>
      <c r="V33" s="8"/>
      <c r="W33" s="8">
        <v>266043</v>
      </c>
      <c r="X33" s="8">
        <v>143244</v>
      </c>
      <c r="Y33" s="8">
        <v>122799</v>
      </c>
      <c r="Z33" s="2">
        <v>85.727150875429331</v>
      </c>
      <c r="AA33" s="6">
        <v>286440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6695211</v>
      </c>
      <c r="F35" s="35">
        <f t="shared" si="1"/>
        <v>6695211</v>
      </c>
      <c r="G35" s="35">
        <f t="shared" si="1"/>
        <v>1672469</v>
      </c>
      <c r="H35" s="35">
        <f t="shared" si="1"/>
        <v>918379</v>
      </c>
      <c r="I35" s="35">
        <f t="shared" si="1"/>
        <v>1365817</v>
      </c>
      <c r="J35" s="35">
        <f t="shared" si="1"/>
        <v>3956665</v>
      </c>
      <c r="K35" s="35">
        <f t="shared" si="1"/>
        <v>835541</v>
      </c>
      <c r="L35" s="35">
        <f t="shared" si="1"/>
        <v>1778473</v>
      </c>
      <c r="M35" s="35">
        <f t="shared" si="1"/>
        <v>890614</v>
      </c>
      <c r="N35" s="35">
        <f t="shared" si="1"/>
        <v>3504628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7461293</v>
      </c>
      <c r="X35" s="35">
        <f t="shared" si="1"/>
        <v>3347649</v>
      </c>
      <c r="Y35" s="35">
        <f t="shared" si="1"/>
        <v>4113644</v>
      </c>
      <c r="Z35" s="36">
        <f>+IF(X35&lt;&gt;0,+(Y35/X35)*100,0)</f>
        <v>122.88158047632831</v>
      </c>
      <c r="AA35" s="33">
        <f>SUM(AA24:AA34)</f>
        <v>6695211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8540008</v>
      </c>
      <c r="F37" s="48">
        <f t="shared" si="2"/>
        <v>8540008</v>
      </c>
      <c r="G37" s="48">
        <f t="shared" si="2"/>
        <v>1083664</v>
      </c>
      <c r="H37" s="48">
        <f t="shared" si="2"/>
        <v>-918379</v>
      </c>
      <c r="I37" s="48">
        <f t="shared" si="2"/>
        <v>-1365817</v>
      </c>
      <c r="J37" s="48">
        <f t="shared" si="2"/>
        <v>-1200532</v>
      </c>
      <c r="K37" s="48">
        <f t="shared" si="2"/>
        <v>361673</v>
      </c>
      <c r="L37" s="48">
        <f t="shared" si="2"/>
        <v>-530748</v>
      </c>
      <c r="M37" s="48">
        <f t="shared" si="2"/>
        <v>372729</v>
      </c>
      <c r="N37" s="48">
        <f t="shared" si="2"/>
        <v>203654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-996878</v>
      </c>
      <c r="X37" s="48">
        <f>IF(F21=F35,0,X21-X35)</f>
        <v>4269957</v>
      </c>
      <c r="Y37" s="48">
        <f t="shared" si="2"/>
        <v>-5266835</v>
      </c>
      <c r="Z37" s="49">
        <f>+IF(X37&lt;&gt;0,+(Y37/X37)*100,0)</f>
        <v>-123.34632409647217</v>
      </c>
      <c r="AA37" s="46">
        <f>+AA21-AA35</f>
        <v>8540008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</v>
      </c>
      <c r="F38" s="8">
        <v>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</v>
      </c>
      <c r="Y38" s="8">
        <v>-1</v>
      </c>
      <c r="Z38" s="2">
        <v>-100</v>
      </c>
      <c r="AA38" s="6">
        <v>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8540009</v>
      </c>
      <c r="F41" s="58">
        <f t="shared" si="3"/>
        <v>8540009</v>
      </c>
      <c r="G41" s="58">
        <f t="shared" si="3"/>
        <v>1083664</v>
      </c>
      <c r="H41" s="58">
        <f t="shared" si="3"/>
        <v>-918379</v>
      </c>
      <c r="I41" s="58">
        <f t="shared" si="3"/>
        <v>-1365817</v>
      </c>
      <c r="J41" s="58">
        <f t="shared" si="3"/>
        <v>-1200532</v>
      </c>
      <c r="K41" s="58">
        <f t="shared" si="3"/>
        <v>361673</v>
      </c>
      <c r="L41" s="58">
        <f t="shared" si="3"/>
        <v>-530748</v>
      </c>
      <c r="M41" s="58">
        <f t="shared" si="3"/>
        <v>372729</v>
      </c>
      <c r="N41" s="58">
        <f t="shared" si="3"/>
        <v>203654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-996878</v>
      </c>
      <c r="X41" s="58">
        <f t="shared" si="3"/>
        <v>4269958</v>
      </c>
      <c r="Y41" s="58">
        <f t="shared" si="3"/>
        <v>-5266836</v>
      </c>
      <c r="Z41" s="59">
        <f>+IF(X41&lt;&gt;0,+(Y41/X41)*100,0)</f>
        <v>-123.34631862889518</v>
      </c>
      <c r="AA41" s="56">
        <f>SUM(AA37:AA40)</f>
        <v>8540009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8540009</v>
      </c>
      <c r="F43" s="66">
        <f t="shared" si="4"/>
        <v>8540009</v>
      </c>
      <c r="G43" s="66">
        <f t="shared" si="4"/>
        <v>1083664</v>
      </c>
      <c r="H43" s="66">
        <f t="shared" si="4"/>
        <v>-918379</v>
      </c>
      <c r="I43" s="66">
        <f t="shared" si="4"/>
        <v>-1365817</v>
      </c>
      <c r="J43" s="66">
        <f t="shared" si="4"/>
        <v>-1200532</v>
      </c>
      <c r="K43" s="66">
        <f t="shared" si="4"/>
        <v>361673</v>
      </c>
      <c r="L43" s="66">
        <f t="shared" si="4"/>
        <v>-530748</v>
      </c>
      <c r="M43" s="66">
        <f t="shared" si="4"/>
        <v>372729</v>
      </c>
      <c r="N43" s="66">
        <f t="shared" si="4"/>
        <v>203654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-996878</v>
      </c>
      <c r="X43" s="66">
        <f t="shared" si="4"/>
        <v>4269958</v>
      </c>
      <c r="Y43" s="66">
        <f t="shared" si="4"/>
        <v>-5266836</v>
      </c>
      <c r="Z43" s="67">
        <f>+IF(X43&lt;&gt;0,+(Y43/X43)*100,0)</f>
        <v>-123.34631862889518</v>
      </c>
      <c r="AA43" s="64">
        <f>+AA41-AA42</f>
        <v>8540009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8540009</v>
      </c>
      <c r="F45" s="58">
        <f t="shared" si="5"/>
        <v>8540009</v>
      </c>
      <c r="G45" s="58">
        <f t="shared" si="5"/>
        <v>1083664</v>
      </c>
      <c r="H45" s="58">
        <f t="shared" si="5"/>
        <v>-918379</v>
      </c>
      <c r="I45" s="58">
        <f t="shared" si="5"/>
        <v>-1365817</v>
      </c>
      <c r="J45" s="58">
        <f t="shared" si="5"/>
        <v>-1200532</v>
      </c>
      <c r="K45" s="58">
        <f t="shared" si="5"/>
        <v>361673</v>
      </c>
      <c r="L45" s="58">
        <f t="shared" si="5"/>
        <v>-530748</v>
      </c>
      <c r="M45" s="58">
        <f t="shared" si="5"/>
        <v>372729</v>
      </c>
      <c r="N45" s="58">
        <f t="shared" si="5"/>
        <v>203654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-996878</v>
      </c>
      <c r="X45" s="58">
        <f t="shared" si="5"/>
        <v>4269958</v>
      </c>
      <c r="Y45" s="58">
        <f t="shared" si="5"/>
        <v>-5266836</v>
      </c>
      <c r="Z45" s="59">
        <f>+IF(X45&lt;&gt;0,+(Y45/X45)*100,0)</f>
        <v>-123.34631862889518</v>
      </c>
      <c r="AA45" s="56">
        <f>SUM(AA43:AA44)</f>
        <v>8540009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8540009</v>
      </c>
      <c r="F47" s="73">
        <f t="shared" si="6"/>
        <v>8540009</v>
      </c>
      <c r="G47" s="73">
        <f t="shared" si="6"/>
        <v>1083664</v>
      </c>
      <c r="H47" s="74">
        <f t="shared" si="6"/>
        <v>-918379</v>
      </c>
      <c r="I47" s="74">
        <f t="shared" si="6"/>
        <v>-1365817</v>
      </c>
      <c r="J47" s="74">
        <f t="shared" si="6"/>
        <v>-1200532</v>
      </c>
      <c r="K47" s="74">
        <f t="shared" si="6"/>
        <v>361673</v>
      </c>
      <c r="L47" s="74">
        <f t="shared" si="6"/>
        <v>-530748</v>
      </c>
      <c r="M47" s="73">
        <f t="shared" si="6"/>
        <v>372729</v>
      </c>
      <c r="N47" s="73">
        <f t="shared" si="6"/>
        <v>203654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-996878</v>
      </c>
      <c r="X47" s="74">
        <f t="shared" si="6"/>
        <v>4269958</v>
      </c>
      <c r="Y47" s="74">
        <f t="shared" si="6"/>
        <v>-5266836</v>
      </c>
      <c r="Z47" s="75">
        <f>+IF(X47&lt;&gt;0,+(Y47/X47)*100,0)</f>
        <v>-123.34631862889518</v>
      </c>
      <c r="AA47" s="76">
        <f>SUM(AA45:AA46)</f>
        <v>8540009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2397148</v>
      </c>
      <c r="D8" s="6"/>
      <c r="E8" s="7">
        <v>2828313</v>
      </c>
      <c r="F8" s="8">
        <v>2828313</v>
      </c>
      <c r="G8" s="8">
        <v>344</v>
      </c>
      <c r="H8" s="8">
        <v>359333</v>
      </c>
      <c r="I8" s="8">
        <v>2683</v>
      </c>
      <c r="J8" s="8">
        <v>362360</v>
      </c>
      <c r="K8" s="8">
        <v>286487</v>
      </c>
      <c r="L8" s="8">
        <v>274392</v>
      </c>
      <c r="M8" s="8">
        <v>664383</v>
      </c>
      <c r="N8" s="8">
        <v>1225262</v>
      </c>
      <c r="O8" s="8"/>
      <c r="P8" s="8"/>
      <c r="Q8" s="8"/>
      <c r="R8" s="8"/>
      <c r="S8" s="8"/>
      <c r="T8" s="8"/>
      <c r="U8" s="8"/>
      <c r="V8" s="8"/>
      <c r="W8" s="8">
        <v>1587622</v>
      </c>
      <c r="X8" s="8">
        <v>1414152</v>
      </c>
      <c r="Y8" s="8">
        <v>173470</v>
      </c>
      <c r="Z8" s="2">
        <v>12.26671531773105</v>
      </c>
      <c r="AA8" s="6">
        <v>2828313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922272</v>
      </c>
      <c r="D13" s="6"/>
      <c r="E13" s="7"/>
      <c r="F13" s="8"/>
      <c r="G13" s="8"/>
      <c r="H13" s="8">
        <v>87511</v>
      </c>
      <c r="I13" s="8">
        <v>-82994</v>
      </c>
      <c r="J13" s="8">
        <v>4517</v>
      </c>
      <c r="K13" s="8">
        <v>92089</v>
      </c>
      <c r="L13" s="8">
        <v>94260</v>
      </c>
      <c r="M13" s="8">
        <v>96459</v>
      </c>
      <c r="N13" s="8">
        <v>282808</v>
      </c>
      <c r="O13" s="8"/>
      <c r="P13" s="8"/>
      <c r="Q13" s="8"/>
      <c r="R13" s="8"/>
      <c r="S13" s="8"/>
      <c r="T13" s="8"/>
      <c r="U13" s="8"/>
      <c r="V13" s="8"/>
      <c r="W13" s="8">
        <v>287325</v>
      </c>
      <c r="X13" s="8"/>
      <c r="Y13" s="8">
        <v>287325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50217</v>
      </c>
      <c r="F19" s="26">
        <v>50217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25104</v>
      </c>
      <c r="Y19" s="26">
        <v>-25104</v>
      </c>
      <c r="Z19" s="27">
        <v>-100</v>
      </c>
      <c r="AA19" s="28">
        <v>50217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3319420</v>
      </c>
      <c r="D21" s="33">
        <f t="shared" si="0"/>
        <v>0</v>
      </c>
      <c r="E21" s="34">
        <f t="shared" si="0"/>
        <v>2878530</v>
      </c>
      <c r="F21" s="35">
        <f t="shared" si="0"/>
        <v>2878530</v>
      </c>
      <c r="G21" s="35">
        <f t="shared" si="0"/>
        <v>344</v>
      </c>
      <c r="H21" s="35">
        <f t="shared" si="0"/>
        <v>446844</v>
      </c>
      <c r="I21" s="35">
        <f t="shared" si="0"/>
        <v>-80311</v>
      </c>
      <c r="J21" s="35">
        <f t="shared" si="0"/>
        <v>366877</v>
      </c>
      <c r="K21" s="35">
        <f t="shared" si="0"/>
        <v>378576</v>
      </c>
      <c r="L21" s="35">
        <f t="shared" si="0"/>
        <v>368652</v>
      </c>
      <c r="M21" s="35">
        <f t="shared" si="0"/>
        <v>760842</v>
      </c>
      <c r="N21" s="35">
        <f t="shared" si="0"/>
        <v>1508070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1874947</v>
      </c>
      <c r="X21" s="35">
        <f t="shared" si="0"/>
        <v>1439256</v>
      </c>
      <c r="Y21" s="35">
        <f t="shared" si="0"/>
        <v>435691</v>
      </c>
      <c r="Z21" s="36">
        <f>+IF(X21&lt;&gt;0,+(Y21/X21)*100,0)</f>
        <v>30.271959957088939</v>
      </c>
      <c r="AA21" s="33">
        <f>SUM(AA5:AA20)</f>
        <v>2878530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1467976</v>
      </c>
      <c r="D24" s="6"/>
      <c r="E24" s="7">
        <v>1854096</v>
      </c>
      <c r="F24" s="8">
        <v>1854096</v>
      </c>
      <c r="G24" s="8">
        <v>109268</v>
      </c>
      <c r="H24" s="8">
        <v>96996</v>
      </c>
      <c r="I24" s="8">
        <v>113401</v>
      </c>
      <c r="J24" s="8">
        <v>319665</v>
      </c>
      <c r="K24" s="8">
        <v>110416</v>
      </c>
      <c r="L24" s="8">
        <v>99611</v>
      </c>
      <c r="M24" s="8">
        <v>99559</v>
      </c>
      <c r="N24" s="8">
        <v>309586</v>
      </c>
      <c r="O24" s="8"/>
      <c r="P24" s="8"/>
      <c r="Q24" s="8"/>
      <c r="R24" s="8"/>
      <c r="S24" s="8"/>
      <c r="T24" s="8"/>
      <c r="U24" s="8"/>
      <c r="V24" s="8"/>
      <c r="W24" s="8">
        <v>629251</v>
      </c>
      <c r="X24" s="8">
        <v>927036</v>
      </c>
      <c r="Y24" s="8">
        <v>-297785</v>
      </c>
      <c r="Z24" s="2">
        <v>-32.122269253836961</v>
      </c>
      <c r="AA24" s="6">
        <v>1854096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5645366</v>
      </c>
      <c r="D27" s="6"/>
      <c r="E27" s="7">
        <v>1583667</v>
      </c>
      <c r="F27" s="8">
        <v>1583667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791826</v>
      </c>
      <c r="Y27" s="8">
        <v>-791826</v>
      </c>
      <c r="Z27" s="2">
        <v>-100</v>
      </c>
      <c r="AA27" s="6">
        <v>1583667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234271</v>
      </c>
      <c r="D31" s="6"/>
      <c r="E31" s="7">
        <v>370541</v>
      </c>
      <c r="F31" s="8">
        <v>370541</v>
      </c>
      <c r="G31" s="8"/>
      <c r="H31" s="8">
        <v>390</v>
      </c>
      <c r="I31" s="8"/>
      <c r="J31" s="8">
        <v>390</v>
      </c>
      <c r="K31" s="8">
        <v>17039</v>
      </c>
      <c r="L31" s="8"/>
      <c r="M31" s="8"/>
      <c r="N31" s="8">
        <v>17039</v>
      </c>
      <c r="O31" s="8"/>
      <c r="P31" s="8"/>
      <c r="Q31" s="8"/>
      <c r="R31" s="8"/>
      <c r="S31" s="8"/>
      <c r="T31" s="8"/>
      <c r="U31" s="8"/>
      <c r="V31" s="8"/>
      <c r="W31" s="8">
        <v>17429</v>
      </c>
      <c r="X31" s="8">
        <v>185232</v>
      </c>
      <c r="Y31" s="8">
        <v>-167803</v>
      </c>
      <c r="Z31" s="2">
        <v>-90.590718666321152</v>
      </c>
      <c r="AA31" s="6">
        <v>370541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480262</v>
      </c>
      <c r="D33" s="6"/>
      <c r="E33" s="7">
        <v>672712</v>
      </c>
      <c r="F33" s="8">
        <v>672712</v>
      </c>
      <c r="G33" s="8">
        <v>2518</v>
      </c>
      <c r="H33" s="8">
        <v>31520</v>
      </c>
      <c r="I33" s="8">
        <v>41710</v>
      </c>
      <c r="J33" s="8">
        <v>75748</v>
      </c>
      <c r="K33" s="8">
        <v>31883</v>
      </c>
      <c r="L33" s="8">
        <v>-4344</v>
      </c>
      <c r="M33" s="8">
        <v>1818</v>
      </c>
      <c r="N33" s="8">
        <v>29357</v>
      </c>
      <c r="O33" s="8"/>
      <c r="P33" s="8"/>
      <c r="Q33" s="8"/>
      <c r="R33" s="8"/>
      <c r="S33" s="8"/>
      <c r="T33" s="8"/>
      <c r="U33" s="8"/>
      <c r="V33" s="8"/>
      <c r="W33" s="8">
        <v>105105</v>
      </c>
      <c r="X33" s="8">
        <v>336348</v>
      </c>
      <c r="Y33" s="8">
        <v>-231243</v>
      </c>
      <c r="Z33" s="2">
        <v>-68.751114916693425</v>
      </c>
      <c r="AA33" s="6">
        <v>672712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7827875</v>
      </c>
      <c r="D35" s="33">
        <f>SUM(D24:D34)</f>
        <v>0</v>
      </c>
      <c r="E35" s="34">
        <f t="shared" si="1"/>
        <v>4481016</v>
      </c>
      <c r="F35" s="35">
        <f t="shared" si="1"/>
        <v>4481016</v>
      </c>
      <c r="G35" s="35">
        <f t="shared" si="1"/>
        <v>111786</v>
      </c>
      <c r="H35" s="35">
        <f t="shared" si="1"/>
        <v>128906</v>
      </c>
      <c r="I35" s="35">
        <f t="shared" si="1"/>
        <v>155111</v>
      </c>
      <c r="J35" s="35">
        <f t="shared" si="1"/>
        <v>395803</v>
      </c>
      <c r="K35" s="35">
        <f t="shared" si="1"/>
        <v>159338</v>
      </c>
      <c r="L35" s="35">
        <f t="shared" si="1"/>
        <v>95267</v>
      </c>
      <c r="M35" s="35">
        <f t="shared" si="1"/>
        <v>101377</v>
      </c>
      <c r="N35" s="35">
        <f t="shared" si="1"/>
        <v>355982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751785</v>
      </c>
      <c r="X35" s="35">
        <f t="shared" si="1"/>
        <v>2240442</v>
      </c>
      <c r="Y35" s="35">
        <f t="shared" si="1"/>
        <v>-1488657</v>
      </c>
      <c r="Z35" s="36">
        <f>+IF(X35&lt;&gt;0,+(Y35/X35)*100,0)</f>
        <v>-66.444790804671584</v>
      </c>
      <c r="AA35" s="33">
        <f>SUM(AA24:AA34)</f>
        <v>4481016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-4508455</v>
      </c>
      <c r="D37" s="46">
        <f>+D21-D35</f>
        <v>0</v>
      </c>
      <c r="E37" s="47">
        <f t="shared" si="2"/>
        <v>-1602486</v>
      </c>
      <c r="F37" s="48">
        <f t="shared" si="2"/>
        <v>-1602486</v>
      </c>
      <c r="G37" s="48">
        <f t="shared" si="2"/>
        <v>-111442</v>
      </c>
      <c r="H37" s="48">
        <f t="shared" si="2"/>
        <v>317938</v>
      </c>
      <c r="I37" s="48">
        <f t="shared" si="2"/>
        <v>-235422</v>
      </c>
      <c r="J37" s="48">
        <f t="shared" si="2"/>
        <v>-28926</v>
      </c>
      <c r="K37" s="48">
        <f t="shared" si="2"/>
        <v>219238</v>
      </c>
      <c r="L37" s="48">
        <f t="shared" si="2"/>
        <v>273385</v>
      </c>
      <c r="M37" s="48">
        <f t="shared" si="2"/>
        <v>659465</v>
      </c>
      <c r="N37" s="48">
        <f t="shared" si="2"/>
        <v>1152088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1123162</v>
      </c>
      <c r="X37" s="48">
        <f>IF(F21=F35,0,X21-X35)</f>
        <v>-801186</v>
      </c>
      <c r="Y37" s="48">
        <f t="shared" si="2"/>
        <v>1924348</v>
      </c>
      <c r="Z37" s="49">
        <f>+IF(X37&lt;&gt;0,+(Y37/X37)*100,0)</f>
        <v>-240.18742214666756</v>
      </c>
      <c r="AA37" s="46">
        <f>+AA21-AA35</f>
        <v>-1602486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-4508455</v>
      </c>
      <c r="D41" s="56">
        <f>SUM(D37:D40)</f>
        <v>0</v>
      </c>
      <c r="E41" s="57">
        <f t="shared" si="3"/>
        <v>-1602486</v>
      </c>
      <c r="F41" s="58">
        <f t="shared" si="3"/>
        <v>-1602486</v>
      </c>
      <c r="G41" s="58">
        <f t="shared" si="3"/>
        <v>-111442</v>
      </c>
      <c r="H41" s="58">
        <f t="shared" si="3"/>
        <v>317938</v>
      </c>
      <c r="I41" s="58">
        <f t="shared" si="3"/>
        <v>-235422</v>
      </c>
      <c r="J41" s="58">
        <f t="shared" si="3"/>
        <v>-28926</v>
      </c>
      <c r="K41" s="58">
        <f t="shared" si="3"/>
        <v>219238</v>
      </c>
      <c r="L41" s="58">
        <f t="shared" si="3"/>
        <v>273385</v>
      </c>
      <c r="M41" s="58">
        <f t="shared" si="3"/>
        <v>659465</v>
      </c>
      <c r="N41" s="58">
        <f t="shared" si="3"/>
        <v>1152088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1123162</v>
      </c>
      <c r="X41" s="58">
        <f t="shared" si="3"/>
        <v>-801186</v>
      </c>
      <c r="Y41" s="58">
        <f t="shared" si="3"/>
        <v>1924348</v>
      </c>
      <c r="Z41" s="59">
        <f>+IF(X41&lt;&gt;0,+(Y41/X41)*100,0)</f>
        <v>-240.18742214666756</v>
      </c>
      <c r="AA41" s="56">
        <f>SUM(AA37:AA40)</f>
        <v>-1602486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-4508455</v>
      </c>
      <c r="D43" s="64">
        <f>+D41-D42</f>
        <v>0</v>
      </c>
      <c r="E43" s="65">
        <f t="shared" si="4"/>
        <v>-1602486</v>
      </c>
      <c r="F43" s="66">
        <f t="shared" si="4"/>
        <v>-1602486</v>
      </c>
      <c r="G43" s="66">
        <f t="shared" si="4"/>
        <v>-111442</v>
      </c>
      <c r="H43" s="66">
        <f t="shared" si="4"/>
        <v>317938</v>
      </c>
      <c r="I43" s="66">
        <f t="shared" si="4"/>
        <v>-235422</v>
      </c>
      <c r="J43" s="66">
        <f t="shared" si="4"/>
        <v>-28926</v>
      </c>
      <c r="K43" s="66">
        <f t="shared" si="4"/>
        <v>219238</v>
      </c>
      <c r="L43" s="66">
        <f t="shared" si="4"/>
        <v>273385</v>
      </c>
      <c r="M43" s="66">
        <f t="shared" si="4"/>
        <v>659465</v>
      </c>
      <c r="N43" s="66">
        <f t="shared" si="4"/>
        <v>1152088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1123162</v>
      </c>
      <c r="X43" s="66">
        <f t="shared" si="4"/>
        <v>-801186</v>
      </c>
      <c r="Y43" s="66">
        <f t="shared" si="4"/>
        <v>1924348</v>
      </c>
      <c r="Z43" s="67">
        <f>+IF(X43&lt;&gt;0,+(Y43/X43)*100,0)</f>
        <v>-240.18742214666756</v>
      </c>
      <c r="AA43" s="64">
        <f>+AA41-AA42</f>
        <v>-1602486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-4508455</v>
      </c>
      <c r="D45" s="56">
        <f>SUM(D43:D44)</f>
        <v>0</v>
      </c>
      <c r="E45" s="57">
        <f t="shared" si="5"/>
        <v>-1602486</v>
      </c>
      <c r="F45" s="58">
        <f t="shared" si="5"/>
        <v>-1602486</v>
      </c>
      <c r="G45" s="58">
        <f t="shared" si="5"/>
        <v>-111442</v>
      </c>
      <c r="H45" s="58">
        <f t="shared" si="5"/>
        <v>317938</v>
      </c>
      <c r="I45" s="58">
        <f t="shared" si="5"/>
        <v>-235422</v>
      </c>
      <c r="J45" s="58">
        <f t="shared" si="5"/>
        <v>-28926</v>
      </c>
      <c r="K45" s="58">
        <f t="shared" si="5"/>
        <v>219238</v>
      </c>
      <c r="L45" s="58">
        <f t="shared" si="5"/>
        <v>273385</v>
      </c>
      <c r="M45" s="58">
        <f t="shared" si="5"/>
        <v>659465</v>
      </c>
      <c r="N45" s="58">
        <f t="shared" si="5"/>
        <v>1152088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1123162</v>
      </c>
      <c r="X45" s="58">
        <f t="shared" si="5"/>
        <v>-801186</v>
      </c>
      <c r="Y45" s="58">
        <f t="shared" si="5"/>
        <v>1924348</v>
      </c>
      <c r="Z45" s="59">
        <f>+IF(X45&lt;&gt;0,+(Y45/X45)*100,0)</f>
        <v>-240.18742214666756</v>
      </c>
      <c r="AA45" s="56">
        <f>SUM(AA43:AA44)</f>
        <v>-1602486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-4508455</v>
      </c>
      <c r="D47" s="71">
        <f>SUM(D45:D46)</f>
        <v>0</v>
      </c>
      <c r="E47" s="72">
        <f t="shared" si="6"/>
        <v>-1602486</v>
      </c>
      <c r="F47" s="73">
        <f t="shared" si="6"/>
        <v>-1602486</v>
      </c>
      <c r="G47" s="73">
        <f t="shared" si="6"/>
        <v>-111442</v>
      </c>
      <c r="H47" s="74">
        <f t="shared" si="6"/>
        <v>317938</v>
      </c>
      <c r="I47" s="74">
        <f t="shared" si="6"/>
        <v>-235422</v>
      </c>
      <c r="J47" s="74">
        <f t="shared" si="6"/>
        <v>-28926</v>
      </c>
      <c r="K47" s="74">
        <f t="shared" si="6"/>
        <v>219238</v>
      </c>
      <c r="L47" s="74">
        <f t="shared" si="6"/>
        <v>273385</v>
      </c>
      <c r="M47" s="73">
        <f t="shared" si="6"/>
        <v>659465</v>
      </c>
      <c r="N47" s="73">
        <f t="shared" si="6"/>
        <v>1152088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1123162</v>
      </c>
      <c r="X47" s="74">
        <f t="shared" si="6"/>
        <v>-801186</v>
      </c>
      <c r="Y47" s="74">
        <f t="shared" si="6"/>
        <v>1924348</v>
      </c>
      <c r="Z47" s="75">
        <f>+IF(X47&lt;&gt;0,+(Y47/X47)*100,0)</f>
        <v>-240.18742214666756</v>
      </c>
      <c r="AA47" s="76">
        <f>SUM(AA45:AA46)</f>
        <v>-1602486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28248457</v>
      </c>
      <c r="D8" s="6"/>
      <c r="E8" s="7">
        <v>22496391</v>
      </c>
      <c r="F8" s="8">
        <v>22496391</v>
      </c>
      <c r="G8" s="8">
        <v>1783628</v>
      </c>
      <c r="H8" s="8">
        <v>1752921</v>
      </c>
      <c r="I8" s="8"/>
      <c r="J8" s="8">
        <v>3536549</v>
      </c>
      <c r="K8" s="8">
        <v>1111</v>
      </c>
      <c r="L8" s="8">
        <v>2128556</v>
      </c>
      <c r="M8" s="8">
        <v>1760439</v>
      </c>
      <c r="N8" s="8">
        <v>3890106</v>
      </c>
      <c r="O8" s="8"/>
      <c r="P8" s="8"/>
      <c r="Q8" s="8"/>
      <c r="R8" s="8"/>
      <c r="S8" s="8"/>
      <c r="T8" s="8"/>
      <c r="U8" s="8"/>
      <c r="V8" s="8"/>
      <c r="W8" s="8">
        <v>7426655</v>
      </c>
      <c r="X8" s="8">
        <v>11248191</v>
      </c>
      <c r="Y8" s="8">
        <v>-3821536</v>
      </c>
      <c r="Z8" s="2">
        <v>-33.974672016149086</v>
      </c>
      <c r="AA8" s="6">
        <v>22496391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28248457</v>
      </c>
      <c r="D21" s="33">
        <f t="shared" si="0"/>
        <v>0</v>
      </c>
      <c r="E21" s="34">
        <f t="shared" si="0"/>
        <v>22496391</v>
      </c>
      <c r="F21" s="35">
        <f t="shared" si="0"/>
        <v>22496391</v>
      </c>
      <c r="G21" s="35">
        <f t="shared" si="0"/>
        <v>1783628</v>
      </c>
      <c r="H21" s="35">
        <f t="shared" si="0"/>
        <v>1752921</v>
      </c>
      <c r="I21" s="35">
        <f t="shared" si="0"/>
        <v>0</v>
      </c>
      <c r="J21" s="35">
        <f t="shared" si="0"/>
        <v>3536549</v>
      </c>
      <c r="K21" s="35">
        <f t="shared" si="0"/>
        <v>1111</v>
      </c>
      <c r="L21" s="35">
        <f t="shared" si="0"/>
        <v>2128556</v>
      </c>
      <c r="M21" s="35">
        <f t="shared" si="0"/>
        <v>1760439</v>
      </c>
      <c r="N21" s="35">
        <f t="shared" si="0"/>
        <v>3890106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7426655</v>
      </c>
      <c r="X21" s="35">
        <f t="shared" si="0"/>
        <v>11248191</v>
      </c>
      <c r="Y21" s="35">
        <f t="shared" si="0"/>
        <v>-3821536</v>
      </c>
      <c r="Z21" s="36">
        <f>+IF(X21&lt;&gt;0,+(Y21/X21)*100,0)</f>
        <v>-33.974672016149086</v>
      </c>
      <c r="AA21" s="33">
        <f>SUM(AA5:AA20)</f>
        <v>22496391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4309852</v>
      </c>
      <c r="F24" s="8">
        <v>4309852</v>
      </c>
      <c r="G24" s="8">
        <v>441004</v>
      </c>
      <c r="H24" s="8">
        <v>517730</v>
      </c>
      <c r="I24" s="8">
        <v>825531</v>
      </c>
      <c r="J24" s="8">
        <v>1784265</v>
      </c>
      <c r="K24" s="8"/>
      <c r="L24" s="8">
        <v>467201</v>
      </c>
      <c r="M24" s="8">
        <v>530682</v>
      </c>
      <c r="N24" s="8">
        <v>997883</v>
      </c>
      <c r="O24" s="8"/>
      <c r="P24" s="8"/>
      <c r="Q24" s="8"/>
      <c r="R24" s="8"/>
      <c r="S24" s="8"/>
      <c r="T24" s="8"/>
      <c r="U24" s="8"/>
      <c r="V24" s="8"/>
      <c r="W24" s="8">
        <v>2782148</v>
      </c>
      <c r="X24" s="8">
        <v>2154958</v>
      </c>
      <c r="Y24" s="8">
        <v>627190</v>
      </c>
      <c r="Z24" s="2">
        <v>29.10451154964505</v>
      </c>
      <c r="AA24" s="6">
        <v>4309852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8751274</v>
      </c>
      <c r="D26" s="6"/>
      <c r="E26" s="7">
        <v>3551337</v>
      </c>
      <c r="F26" s="8">
        <v>3551337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1775673</v>
      </c>
      <c r="Y26" s="8">
        <v>-1775673</v>
      </c>
      <c r="Z26" s="2">
        <v>-100</v>
      </c>
      <c r="AA26" s="6">
        <v>3551337</v>
      </c>
    </row>
    <row r="27" spans="1:27" ht="13.5" x14ac:dyDescent="0.25">
      <c r="A27" s="25" t="s">
        <v>53</v>
      </c>
      <c r="B27" s="24" t="s">
        <v>32</v>
      </c>
      <c r="C27" s="6">
        <v>33327425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549084</v>
      </c>
      <c r="D30" s="6"/>
      <c r="E30" s="7">
        <v>201002</v>
      </c>
      <c r="F30" s="8">
        <v>201002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100502</v>
      </c>
      <c r="Y30" s="8">
        <v>-100502</v>
      </c>
      <c r="Z30" s="2">
        <v>-100</v>
      </c>
      <c r="AA30" s="6">
        <v>201002</v>
      </c>
    </row>
    <row r="31" spans="1:27" ht="13.5" x14ac:dyDescent="0.25">
      <c r="A31" s="25" t="s">
        <v>57</v>
      </c>
      <c r="B31" s="24" t="s">
        <v>32</v>
      </c>
      <c r="C31" s="6">
        <v>1029532</v>
      </c>
      <c r="D31" s="6"/>
      <c r="E31" s="7">
        <v>775142</v>
      </c>
      <c r="F31" s="8">
        <v>775142</v>
      </c>
      <c r="G31" s="8">
        <v>155000</v>
      </c>
      <c r="H31" s="8">
        <v>83160</v>
      </c>
      <c r="I31" s="8"/>
      <c r="J31" s="8">
        <v>238160</v>
      </c>
      <c r="K31" s="8">
        <v>83160</v>
      </c>
      <c r="L31" s="8">
        <v>155000</v>
      </c>
      <c r="M31" s="8"/>
      <c r="N31" s="8">
        <v>238160</v>
      </c>
      <c r="O31" s="8"/>
      <c r="P31" s="8"/>
      <c r="Q31" s="8"/>
      <c r="R31" s="8"/>
      <c r="S31" s="8"/>
      <c r="T31" s="8"/>
      <c r="U31" s="8"/>
      <c r="V31" s="8"/>
      <c r="W31" s="8">
        <v>476320</v>
      </c>
      <c r="X31" s="8">
        <v>387584</v>
      </c>
      <c r="Y31" s="8">
        <v>88736</v>
      </c>
      <c r="Z31" s="2">
        <v>22.8946499339498</v>
      </c>
      <c r="AA31" s="6">
        <v>775142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410399</v>
      </c>
      <c r="D33" s="6"/>
      <c r="E33" s="7">
        <v>322145</v>
      </c>
      <c r="F33" s="8">
        <v>322145</v>
      </c>
      <c r="G33" s="8">
        <v>3636</v>
      </c>
      <c r="H33" s="8">
        <v>3542</v>
      </c>
      <c r="I33" s="8">
        <v>6918</v>
      </c>
      <c r="J33" s="8">
        <v>14096</v>
      </c>
      <c r="K33" s="8">
        <v>13080</v>
      </c>
      <c r="L33" s="8">
        <v>35913</v>
      </c>
      <c r="M33" s="8">
        <v>3861</v>
      </c>
      <c r="N33" s="8">
        <v>52854</v>
      </c>
      <c r="O33" s="8"/>
      <c r="P33" s="8"/>
      <c r="Q33" s="8"/>
      <c r="R33" s="8"/>
      <c r="S33" s="8"/>
      <c r="T33" s="8"/>
      <c r="U33" s="8"/>
      <c r="V33" s="8"/>
      <c r="W33" s="8">
        <v>66950</v>
      </c>
      <c r="X33" s="8">
        <v>161093</v>
      </c>
      <c r="Y33" s="8">
        <v>-94143</v>
      </c>
      <c r="Z33" s="2">
        <v>-58.440155686466824</v>
      </c>
      <c r="AA33" s="6">
        <v>322145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44067714</v>
      </c>
      <c r="D35" s="33">
        <f>SUM(D24:D34)</f>
        <v>0</v>
      </c>
      <c r="E35" s="34">
        <f t="shared" si="1"/>
        <v>9159478</v>
      </c>
      <c r="F35" s="35">
        <f t="shared" si="1"/>
        <v>9159478</v>
      </c>
      <c r="G35" s="35">
        <f t="shared" si="1"/>
        <v>599640</v>
      </c>
      <c r="H35" s="35">
        <f t="shared" si="1"/>
        <v>604432</v>
      </c>
      <c r="I35" s="35">
        <f t="shared" si="1"/>
        <v>832449</v>
      </c>
      <c r="J35" s="35">
        <f t="shared" si="1"/>
        <v>2036521</v>
      </c>
      <c r="K35" s="35">
        <f t="shared" si="1"/>
        <v>96240</v>
      </c>
      <c r="L35" s="35">
        <f t="shared" si="1"/>
        <v>658114</v>
      </c>
      <c r="M35" s="35">
        <f t="shared" si="1"/>
        <v>534543</v>
      </c>
      <c r="N35" s="35">
        <f t="shared" si="1"/>
        <v>1288897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3325418</v>
      </c>
      <c r="X35" s="35">
        <f t="shared" si="1"/>
        <v>4579810</v>
      </c>
      <c r="Y35" s="35">
        <f t="shared" si="1"/>
        <v>-1254392</v>
      </c>
      <c r="Z35" s="36">
        <f>+IF(X35&lt;&gt;0,+(Y35/X35)*100,0)</f>
        <v>-27.389607865828498</v>
      </c>
      <c r="AA35" s="33">
        <f>SUM(AA24:AA34)</f>
        <v>9159478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-15819257</v>
      </c>
      <c r="D37" s="46">
        <f>+D21-D35</f>
        <v>0</v>
      </c>
      <c r="E37" s="47">
        <f t="shared" si="2"/>
        <v>13336913</v>
      </c>
      <c r="F37" s="48">
        <f t="shared" si="2"/>
        <v>13336913</v>
      </c>
      <c r="G37" s="48">
        <f t="shared" si="2"/>
        <v>1183988</v>
      </c>
      <c r="H37" s="48">
        <f t="shared" si="2"/>
        <v>1148489</v>
      </c>
      <c r="I37" s="48">
        <f t="shared" si="2"/>
        <v>-832449</v>
      </c>
      <c r="J37" s="48">
        <f t="shared" si="2"/>
        <v>1500028</v>
      </c>
      <c r="K37" s="48">
        <f t="shared" si="2"/>
        <v>-95129</v>
      </c>
      <c r="L37" s="48">
        <f t="shared" si="2"/>
        <v>1470442</v>
      </c>
      <c r="M37" s="48">
        <f t="shared" si="2"/>
        <v>1225896</v>
      </c>
      <c r="N37" s="48">
        <f t="shared" si="2"/>
        <v>2601209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4101237</v>
      </c>
      <c r="X37" s="48">
        <f>IF(F21=F35,0,X21-X35)</f>
        <v>6668381</v>
      </c>
      <c r="Y37" s="48">
        <f t="shared" si="2"/>
        <v>-2567144</v>
      </c>
      <c r="Z37" s="49">
        <f>+IF(X37&lt;&gt;0,+(Y37/X37)*100,0)</f>
        <v>-38.497260429480555</v>
      </c>
      <c r="AA37" s="46">
        <f>+AA21-AA35</f>
        <v>13336913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-15819257</v>
      </c>
      <c r="D41" s="56">
        <f>SUM(D37:D40)</f>
        <v>0</v>
      </c>
      <c r="E41" s="57">
        <f t="shared" si="3"/>
        <v>13336913</v>
      </c>
      <c r="F41" s="58">
        <f t="shared" si="3"/>
        <v>13336913</v>
      </c>
      <c r="G41" s="58">
        <f t="shared" si="3"/>
        <v>1183988</v>
      </c>
      <c r="H41" s="58">
        <f t="shared" si="3"/>
        <v>1148489</v>
      </c>
      <c r="I41" s="58">
        <f t="shared" si="3"/>
        <v>-832449</v>
      </c>
      <c r="J41" s="58">
        <f t="shared" si="3"/>
        <v>1500028</v>
      </c>
      <c r="K41" s="58">
        <f t="shared" si="3"/>
        <v>-95129</v>
      </c>
      <c r="L41" s="58">
        <f t="shared" si="3"/>
        <v>1470442</v>
      </c>
      <c r="M41" s="58">
        <f t="shared" si="3"/>
        <v>1225896</v>
      </c>
      <c r="N41" s="58">
        <f t="shared" si="3"/>
        <v>2601209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4101237</v>
      </c>
      <c r="X41" s="58">
        <f t="shared" si="3"/>
        <v>6668381</v>
      </c>
      <c r="Y41" s="58">
        <f t="shared" si="3"/>
        <v>-2567144</v>
      </c>
      <c r="Z41" s="59">
        <f>+IF(X41&lt;&gt;0,+(Y41/X41)*100,0)</f>
        <v>-38.497260429480555</v>
      </c>
      <c r="AA41" s="56">
        <f>SUM(AA37:AA40)</f>
        <v>13336913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-15819257</v>
      </c>
      <c r="D43" s="64">
        <f>+D41-D42</f>
        <v>0</v>
      </c>
      <c r="E43" s="65">
        <f t="shared" si="4"/>
        <v>13336913</v>
      </c>
      <c r="F43" s="66">
        <f t="shared" si="4"/>
        <v>13336913</v>
      </c>
      <c r="G43" s="66">
        <f t="shared" si="4"/>
        <v>1183988</v>
      </c>
      <c r="H43" s="66">
        <f t="shared" si="4"/>
        <v>1148489</v>
      </c>
      <c r="I43" s="66">
        <f t="shared" si="4"/>
        <v>-832449</v>
      </c>
      <c r="J43" s="66">
        <f t="shared" si="4"/>
        <v>1500028</v>
      </c>
      <c r="K43" s="66">
        <f t="shared" si="4"/>
        <v>-95129</v>
      </c>
      <c r="L43" s="66">
        <f t="shared" si="4"/>
        <v>1470442</v>
      </c>
      <c r="M43" s="66">
        <f t="shared" si="4"/>
        <v>1225896</v>
      </c>
      <c r="N43" s="66">
        <f t="shared" si="4"/>
        <v>2601209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4101237</v>
      </c>
      <c r="X43" s="66">
        <f t="shared" si="4"/>
        <v>6668381</v>
      </c>
      <c r="Y43" s="66">
        <f t="shared" si="4"/>
        <v>-2567144</v>
      </c>
      <c r="Z43" s="67">
        <f>+IF(X43&lt;&gt;0,+(Y43/X43)*100,0)</f>
        <v>-38.497260429480555</v>
      </c>
      <c r="AA43" s="64">
        <f>+AA41-AA42</f>
        <v>13336913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-15819257</v>
      </c>
      <c r="D45" s="56">
        <f>SUM(D43:D44)</f>
        <v>0</v>
      </c>
      <c r="E45" s="57">
        <f t="shared" si="5"/>
        <v>13336913</v>
      </c>
      <c r="F45" s="58">
        <f t="shared" si="5"/>
        <v>13336913</v>
      </c>
      <c r="G45" s="58">
        <f t="shared" si="5"/>
        <v>1183988</v>
      </c>
      <c r="H45" s="58">
        <f t="shared" si="5"/>
        <v>1148489</v>
      </c>
      <c r="I45" s="58">
        <f t="shared" si="5"/>
        <v>-832449</v>
      </c>
      <c r="J45" s="58">
        <f t="shared" si="5"/>
        <v>1500028</v>
      </c>
      <c r="K45" s="58">
        <f t="shared" si="5"/>
        <v>-95129</v>
      </c>
      <c r="L45" s="58">
        <f t="shared" si="5"/>
        <v>1470442</v>
      </c>
      <c r="M45" s="58">
        <f t="shared" si="5"/>
        <v>1225896</v>
      </c>
      <c r="N45" s="58">
        <f t="shared" si="5"/>
        <v>2601209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4101237</v>
      </c>
      <c r="X45" s="58">
        <f t="shared" si="5"/>
        <v>6668381</v>
      </c>
      <c r="Y45" s="58">
        <f t="shared" si="5"/>
        <v>-2567144</v>
      </c>
      <c r="Z45" s="59">
        <f>+IF(X45&lt;&gt;0,+(Y45/X45)*100,0)</f>
        <v>-38.497260429480555</v>
      </c>
      <c r="AA45" s="56">
        <f>SUM(AA43:AA44)</f>
        <v>13336913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-15819257</v>
      </c>
      <c r="D47" s="71">
        <f>SUM(D45:D46)</f>
        <v>0</v>
      </c>
      <c r="E47" s="72">
        <f t="shared" si="6"/>
        <v>13336913</v>
      </c>
      <c r="F47" s="73">
        <f t="shared" si="6"/>
        <v>13336913</v>
      </c>
      <c r="G47" s="73">
        <f t="shared" si="6"/>
        <v>1183988</v>
      </c>
      <c r="H47" s="74">
        <f t="shared" si="6"/>
        <v>1148489</v>
      </c>
      <c r="I47" s="74">
        <f t="shared" si="6"/>
        <v>-832449</v>
      </c>
      <c r="J47" s="74">
        <f t="shared" si="6"/>
        <v>1500028</v>
      </c>
      <c r="K47" s="74">
        <f t="shared" si="6"/>
        <v>-95129</v>
      </c>
      <c r="L47" s="74">
        <f t="shared" si="6"/>
        <v>1470442</v>
      </c>
      <c r="M47" s="73">
        <f t="shared" si="6"/>
        <v>1225896</v>
      </c>
      <c r="N47" s="73">
        <f t="shared" si="6"/>
        <v>2601209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4101237</v>
      </c>
      <c r="X47" s="74">
        <f t="shared" si="6"/>
        <v>6668381</v>
      </c>
      <c r="Y47" s="74">
        <f t="shared" si="6"/>
        <v>-2567144</v>
      </c>
      <c r="Z47" s="75">
        <f>+IF(X47&lt;&gt;0,+(Y47/X47)*100,0)</f>
        <v>-38.497260429480555</v>
      </c>
      <c r="AA47" s="76">
        <f>SUM(AA45:AA46)</f>
        <v>13336913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3392299</v>
      </c>
      <c r="D8" s="6"/>
      <c r="E8" s="7">
        <v>8003981</v>
      </c>
      <c r="F8" s="8">
        <v>8003981</v>
      </c>
      <c r="G8" s="8">
        <v>519735</v>
      </c>
      <c r="H8" s="8">
        <v>-25511</v>
      </c>
      <c r="I8" s="8">
        <v>244123</v>
      </c>
      <c r="J8" s="8">
        <v>738347</v>
      </c>
      <c r="K8" s="8">
        <v>247878</v>
      </c>
      <c r="L8" s="8">
        <v>253658</v>
      </c>
      <c r="M8" s="8">
        <v>252678</v>
      </c>
      <c r="N8" s="8">
        <v>754214</v>
      </c>
      <c r="O8" s="8"/>
      <c r="P8" s="8"/>
      <c r="Q8" s="8"/>
      <c r="R8" s="8"/>
      <c r="S8" s="8"/>
      <c r="T8" s="8"/>
      <c r="U8" s="8"/>
      <c r="V8" s="8"/>
      <c r="W8" s="8">
        <v>1492561</v>
      </c>
      <c r="X8" s="8">
        <v>4001993</v>
      </c>
      <c r="Y8" s="8">
        <v>-2509432</v>
      </c>
      <c r="Z8" s="2">
        <v>-62.704557454248423</v>
      </c>
      <c r="AA8" s="6">
        <v>8003981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3392299</v>
      </c>
      <c r="D21" s="33">
        <f t="shared" si="0"/>
        <v>0</v>
      </c>
      <c r="E21" s="34">
        <f t="shared" si="0"/>
        <v>8003981</v>
      </c>
      <c r="F21" s="35">
        <f t="shared" si="0"/>
        <v>8003981</v>
      </c>
      <c r="G21" s="35">
        <f t="shared" si="0"/>
        <v>519735</v>
      </c>
      <c r="H21" s="35">
        <f t="shared" si="0"/>
        <v>-25511</v>
      </c>
      <c r="I21" s="35">
        <f t="shared" si="0"/>
        <v>244123</v>
      </c>
      <c r="J21" s="35">
        <f t="shared" si="0"/>
        <v>738347</v>
      </c>
      <c r="K21" s="35">
        <f t="shared" si="0"/>
        <v>247878</v>
      </c>
      <c r="L21" s="35">
        <f t="shared" si="0"/>
        <v>253658</v>
      </c>
      <c r="M21" s="35">
        <f t="shared" si="0"/>
        <v>252678</v>
      </c>
      <c r="N21" s="35">
        <f t="shared" si="0"/>
        <v>754214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1492561</v>
      </c>
      <c r="X21" s="35">
        <f t="shared" si="0"/>
        <v>4001993</v>
      </c>
      <c r="Y21" s="35">
        <f t="shared" si="0"/>
        <v>-2509432</v>
      </c>
      <c r="Z21" s="36">
        <f>+IF(X21&lt;&gt;0,+(Y21/X21)*100,0)</f>
        <v>-62.704557454248423</v>
      </c>
      <c r="AA21" s="33">
        <f>SUM(AA5:AA20)</f>
        <v>8003981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1993726</v>
      </c>
      <c r="D24" s="6"/>
      <c r="E24" s="7">
        <v>3585989</v>
      </c>
      <c r="F24" s="8">
        <v>3585989</v>
      </c>
      <c r="G24" s="8">
        <v>172984</v>
      </c>
      <c r="H24" s="8">
        <v>271596</v>
      </c>
      <c r="I24" s="8">
        <v>184061</v>
      </c>
      <c r="J24" s="8">
        <v>628641</v>
      </c>
      <c r="K24" s="8"/>
      <c r="L24" s="8"/>
      <c r="M24" s="8">
        <v>32186</v>
      </c>
      <c r="N24" s="8">
        <v>32186</v>
      </c>
      <c r="O24" s="8"/>
      <c r="P24" s="8"/>
      <c r="Q24" s="8"/>
      <c r="R24" s="8"/>
      <c r="S24" s="8"/>
      <c r="T24" s="8"/>
      <c r="U24" s="8"/>
      <c r="V24" s="8"/>
      <c r="W24" s="8">
        <v>660827</v>
      </c>
      <c r="X24" s="8">
        <v>1792991</v>
      </c>
      <c r="Y24" s="8">
        <v>-1132164</v>
      </c>
      <c r="Z24" s="2">
        <v>-63.143875234175738</v>
      </c>
      <c r="AA24" s="6">
        <v>3585989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2200340</v>
      </c>
      <c r="F27" s="8">
        <v>2200340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1100168</v>
      </c>
      <c r="Y27" s="8">
        <v>-1100168</v>
      </c>
      <c r="Z27" s="2">
        <v>-100</v>
      </c>
      <c r="AA27" s="6">
        <v>2200340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356543</v>
      </c>
      <c r="D30" s="6"/>
      <c r="E30" s="7">
        <v>297430</v>
      </c>
      <c r="F30" s="8">
        <v>297430</v>
      </c>
      <c r="G30" s="8"/>
      <c r="H30" s="8">
        <v>10833</v>
      </c>
      <c r="I30" s="8">
        <v>39040</v>
      </c>
      <c r="J30" s="8">
        <v>49873</v>
      </c>
      <c r="K30" s="8">
        <v>6858</v>
      </c>
      <c r="L30" s="8">
        <v>15011</v>
      </c>
      <c r="M30" s="8"/>
      <c r="N30" s="8">
        <v>21869</v>
      </c>
      <c r="O30" s="8"/>
      <c r="P30" s="8"/>
      <c r="Q30" s="8"/>
      <c r="R30" s="8"/>
      <c r="S30" s="8"/>
      <c r="T30" s="8"/>
      <c r="U30" s="8"/>
      <c r="V30" s="8"/>
      <c r="W30" s="8">
        <v>71742</v>
      </c>
      <c r="X30" s="8">
        <v>148714</v>
      </c>
      <c r="Y30" s="8">
        <v>-76972</v>
      </c>
      <c r="Z30" s="2">
        <v>-51.758408757749777</v>
      </c>
      <c r="AA30" s="6">
        <v>297430</v>
      </c>
    </row>
    <row r="31" spans="1:27" ht="13.5" x14ac:dyDescent="0.25">
      <c r="A31" s="25" t="s">
        <v>57</v>
      </c>
      <c r="B31" s="24" t="s">
        <v>32</v>
      </c>
      <c r="C31" s="6">
        <v>224584</v>
      </c>
      <c r="D31" s="6"/>
      <c r="E31" s="7">
        <v>300000</v>
      </c>
      <c r="F31" s="8">
        <v>300000</v>
      </c>
      <c r="G31" s="8">
        <v>14005</v>
      </c>
      <c r="H31" s="8"/>
      <c r="I31" s="8">
        <v>2280</v>
      </c>
      <c r="J31" s="8">
        <v>16285</v>
      </c>
      <c r="K31" s="8"/>
      <c r="L31" s="8">
        <v>37600</v>
      </c>
      <c r="M31" s="8">
        <v>21669</v>
      </c>
      <c r="N31" s="8">
        <v>59269</v>
      </c>
      <c r="O31" s="8"/>
      <c r="P31" s="8"/>
      <c r="Q31" s="8"/>
      <c r="R31" s="8"/>
      <c r="S31" s="8"/>
      <c r="T31" s="8"/>
      <c r="U31" s="8"/>
      <c r="V31" s="8"/>
      <c r="W31" s="8">
        <v>75554</v>
      </c>
      <c r="X31" s="8">
        <v>150000</v>
      </c>
      <c r="Y31" s="8">
        <v>-74446</v>
      </c>
      <c r="Z31" s="2">
        <v>-49.63066666666667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204786</v>
      </c>
      <c r="D33" s="6"/>
      <c r="E33" s="7">
        <v>3732315</v>
      </c>
      <c r="F33" s="8">
        <v>3732315</v>
      </c>
      <c r="G33" s="8">
        <v>20794</v>
      </c>
      <c r="H33" s="8">
        <v>22854</v>
      </c>
      <c r="I33" s="8">
        <v>11587</v>
      </c>
      <c r="J33" s="8">
        <v>55235</v>
      </c>
      <c r="K33" s="8">
        <v>18143</v>
      </c>
      <c r="L33" s="8">
        <v>28960</v>
      </c>
      <c r="M33" s="8">
        <v>15061</v>
      </c>
      <c r="N33" s="8">
        <v>62164</v>
      </c>
      <c r="O33" s="8"/>
      <c r="P33" s="8"/>
      <c r="Q33" s="8"/>
      <c r="R33" s="8"/>
      <c r="S33" s="8"/>
      <c r="T33" s="8"/>
      <c r="U33" s="8"/>
      <c r="V33" s="8"/>
      <c r="W33" s="8">
        <v>117399</v>
      </c>
      <c r="X33" s="8">
        <v>1866159</v>
      </c>
      <c r="Y33" s="8">
        <v>-1748760</v>
      </c>
      <c r="Z33" s="2">
        <v>-93.709056945308518</v>
      </c>
      <c r="AA33" s="6">
        <v>3732315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2779639</v>
      </c>
      <c r="D35" s="33">
        <f>SUM(D24:D34)</f>
        <v>0</v>
      </c>
      <c r="E35" s="34">
        <f t="shared" si="1"/>
        <v>10116074</v>
      </c>
      <c r="F35" s="35">
        <f t="shared" si="1"/>
        <v>10116074</v>
      </c>
      <c r="G35" s="35">
        <f t="shared" si="1"/>
        <v>207783</v>
      </c>
      <c r="H35" s="35">
        <f t="shared" si="1"/>
        <v>305283</v>
      </c>
      <c r="I35" s="35">
        <f t="shared" si="1"/>
        <v>236968</v>
      </c>
      <c r="J35" s="35">
        <f t="shared" si="1"/>
        <v>750034</v>
      </c>
      <c r="K35" s="35">
        <f t="shared" si="1"/>
        <v>25001</v>
      </c>
      <c r="L35" s="35">
        <f t="shared" si="1"/>
        <v>81571</v>
      </c>
      <c r="M35" s="35">
        <f t="shared" si="1"/>
        <v>68916</v>
      </c>
      <c r="N35" s="35">
        <f t="shared" si="1"/>
        <v>175488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925522</v>
      </c>
      <c r="X35" s="35">
        <f t="shared" si="1"/>
        <v>5058032</v>
      </c>
      <c r="Y35" s="35">
        <f t="shared" si="1"/>
        <v>-4132510</v>
      </c>
      <c r="Z35" s="36">
        <f>+IF(X35&lt;&gt;0,+(Y35/X35)*100,0)</f>
        <v>-81.701934665498356</v>
      </c>
      <c r="AA35" s="33">
        <f>SUM(AA24:AA34)</f>
        <v>10116074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612660</v>
      </c>
      <c r="D37" s="46">
        <f>+D21-D35</f>
        <v>0</v>
      </c>
      <c r="E37" s="47">
        <f t="shared" si="2"/>
        <v>-2112093</v>
      </c>
      <c r="F37" s="48">
        <f t="shared" si="2"/>
        <v>-2112093</v>
      </c>
      <c r="G37" s="48">
        <f t="shared" si="2"/>
        <v>311952</v>
      </c>
      <c r="H37" s="48">
        <f t="shared" si="2"/>
        <v>-330794</v>
      </c>
      <c r="I37" s="48">
        <f t="shared" si="2"/>
        <v>7155</v>
      </c>
      <c r="J37" s="48">
        <f t="shared" si="2"/>
        <v>-11687</v>
      </c>
      <c r="K37" s="48">
        <f t="shared" si="2"/>
        <v>222877</v>
      </c>
      <c r="L37" s="48">
        <f t="shared" si="2"/>
        <v>172087</v>
      </c>
      <c r="M37" s="48">
        <f t="shared" si="2"/>
        <v>183762</v>
      </c>
      <c r="N37" s="48">
        <f t="shared" si="2"/>
        <v>578726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567039</v>
      </c>
      <c r="X37" s="48">
        <f>IF(F21=F35,0,X21-X35)</f>
        <v>-1056039</v>
      </c>
      <c r="Y37" s="48">
        <f t="shared" si="2"/>
        <v>1623078</v>
      </c>
      <c r="Z37" s="49">
        <f>+IF(X37&lt;&gt;0,+(Y37/X37)*100,0)</f>
        <v>-153.69489195001321</v>
      </c>
      <c r="AA37" s="46">
        <f>+AA21-AA35</f>
        <v>-2112093</v>
      </c>
    </row>
    <row r="38" spans="1:27" ht="23.1" customHeight="1" x14ac:dyDescent="0.25">
      <c r="A38" s="50" t="s">
        <v>62</v>
      </c>
      <c r="B38" s="29" t="s">
        <v>32</v>
      </c>
      <c r="C38" s="6">
        <v>16174652</v>
      </c>
      <c r="D38" s="6"/>
      <c r="E38" s="7">
        <v>20227000</v>
      </c>
      <c r="F38" s="8">
        <v>20227000</v>
      </c>
      <c r="G38" s="8"/>
      <c r="H38" s="8"/>
      <c r="I38" s="8"/>
      <c r="J38" s="8"/>
      <c r="K38" s="8">
        <v>1995953</v>
      </c>
      <c r="L38" s="8"/>
      <c r="M38" s="8"/>
      <c r="N38" s="8">
        <v>1995953</v>
      </c>
      <c r="O38" s="8"/>
      <c r="P38" s="8"/>
      <c r="Q38" s="8"/>
      <c r="R38" s="8"/>
      <c r="S38" s="8"/>
      <c r="T38" s="8"/>
      <c r="U38" s="8"/>
      <c r="V38" s="8"/>
      <c r="W38" s="8">
        <v>1995953</v>
      </c>
      <c r="X38" s="8">
        <v>10113502</v>
      </c>
      <c r="Y38" s="8">
        <v>-8117549</v>
      </c>
      <c r="Z38" s="2">
        <v>-80.264472187774331</v>
      </c>
      <c r="AA38" s="6">
        <v>20227000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16787312</v>
      </c>
      <c r="D41" s="56">
        <f>SUM(D37:D40)</f>
        <v>0</v>
      </c>
      <c r="E41" s="57">
        <f t="shared" si="3"/>
        <v>18114907</v>
      </c>
      <c r="F41" s="58">
        <f t="shared" si="3"/>
        <v>18114907</v>
      </c>
      <c r="G41" s="58">
        <f t="shared" si="3"/>
        <v>311952</v>
      </c>
      <c r="H41" s="58">
        <f t="shared" si="3"/>
        <v>-330794</v>
      </c>
      <c r="I41" s="58">
        <f t="shared" si="3"/>
        <v>7155</v>
      </c>
      <c r="J41" s="58">
        <f t="shared" si="3"/>
        <v>-11687</v>
      </c>
      <c r="K41" s="58">
        <f t="shared" si="3"/>
        <v>2218830</v>
      </c>
      <c r="L41" s="58">
        <f t="shared" si="3"/>
        <v>172087</v>
      </c>
      <c r="M41" s="58">
        <f t="shared" si="3"/>
        <v>183762</v>
      </c>
      <c r="N41" s="58">
        <f t="shared" si="3"/>
        <v>2574679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2562992</v>
      </c>
      <c r="X41" s="58">
        <f t="shared" si="3"/>
        <v>9057463</v>
      </c>
      <c r="Y41" s="58">
        <f t="shared" si="3"/>
        <v>-6494471</v>
      </c>
      <c r="Z41" s="59">
        <f>+IF(X41&lt;&gt;0,+(Y41/X41)*100,0)</f>
        <v>-71.702981287364906</v>
      </c>
      <c r="AA41" s="56">
        <f>SUM(AA37:AA40)</f>
        <v>18114907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16787312</v>
      </c>
      <c r="D43" s="64">
        <f>+D41-D42</f>
        <v>0</v>
      </c>
      <c r="E43" s="65">
        <f t="shared" si="4"/>
        <v>18114907</v>
      </c>
      <c r="F43" s="66">
        <f t="shared" si="4"/>
        <v>18114907</v>
      </c>
      <c r="G43" s="66">
        <f t="shared" si="4"/>
        <v>311952</v>
      </c>
      <c r="H43" s="66">
        <f t="shared" si="4"/>
        <v>-330794</v>
      </c>
      <c r="I43" s="66">
        <f t="shared" si="4"/>
        <v>7155</v>
      </c>
      <c r="J43" s="66">
        <f t="shared" si="4"/>
        <v>-11687</v>
      </c>
      <c r="K43" s="66">
        <f t="shared" si="4"/>
        <v>2218830</v>
      </c>
      <c r="L43" s="66">
        <f t="shared" si="4"/>
        <v>172087</v>
      </c>
      <c r="M43" s="66">
        <f t="shared" si="4"/>
        <v>183762</v>
      </c>
      <c r="N43" s="66">
        <f t="shared" si="4"/>
        <v>2574679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2562992</v>
      </c>
      <c r="X43" s="66">
        <f t="shared" si="4"/>
        <v>9057463</v>
      </c>
      <c r="Y43" s="66">
        <f t="shared" si="4"/>
        <v>-6494471</v>
      </c>
      <c r="Z43" s="67">
        <f>+IF(X43&lt;&gt;0,+(Y43/X43)*100,0)</f>
        <v>-71.702981287364906</v>
      </c>
      <c r="AA43" s="64">
        <f>+AA41-AA42</f>
        <v>18114907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16787312</v>
      </c>
      <c r="D45" s="56">
        <f>SUM(D43:D44)</f>
        <v>0</v>
      </c>
      <c r="E45" s="57">
        <f t="shared" si="5"/>
        <v>18114907</v>
      </c>
      <c r="F45" s="58">
        <f t="shared" si="5"/>
        <v>18114907</v>
      </c>
      <c r="G45" s="58">
        <f t="shared" si="5"/>
        <v>311952</v>
      </c>
      <c r="H45" s="58">
        <f t="shared" si="5"/>
        <v>-330794</v>
      </c>
      <c r="I45" s="58">
        <f t="shared" si="5"/>
        <v>7155</v>
      </c>
      <c r="J45" s="58">
        <f t="shared" si="5"/>
        <v>-11687</v>
      </c>
      <c r="K45" s="58">
        <f t="shared" si="5"/>
        <v>2218830</v>
      </c>
      <c r="L45" s="58">
        <f t="shared" si="5"/>
        <v>172087</v>
      </c>
      <c r="M45" s="58">
        <f t="shared" si="5"/>
        <v>183762</v>
      </c>
      <c r="N45" s="58">
        <f t="shared" si="5"/>
        <v>2574679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2562992</v>
      </c>
      <c r="X45" s="58">
        <f t="shared" si="5"/>
        <v>9057463</v>
      </c>
      <c r="Y45" s="58">
        <f t="shared" si="5"/>
        <v>-6494471</v>
      </c>
      <c r="Z45" s="59">
        <f>+IF(X45&lt;&gt;0,+(Y45/X45)*100,0)</f>
        <v>-71.702981287364906</v>
      </c>
      <c r="AA45" s="56">
        <f>SUM(AA43:AA44)</f>
        <v>18114907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16787312</v>
      </c>
      <c r="D47" s="71">
        <f>SUM(D45:D46)</f>
        <v>0</v>
      </c>
      <c r="E47" s="72">
        <f t="shared" si="6"/>
        <v>18114907</v>
      </c>
      <c r="F47" s="73">
        <f t="shared" si="6"/>
        <v>18114907</v>
      </c>
      <c r="G47" s="73">
        <f t="shared" si="6"/>
        <v>311952</v>
      </c>
      <c r="H47" s="74">
        <f t="shared" si="6"/>
        <v>-330794</v>
      </c>
      <c r="I47" s="74">
        <f t="shared" si="6"/>
        <v>7155</v>
      </c>
      <c r="J47" s="74">
        <f t="shared" si="6"/>
        <v>-11687</v>
      </c>
      <c r="K47" s="74">
        <f t="shared" si="6"/>
        <v>2218830</v>
      </c>
      <c r="L47" s="74">
        <f t="shared" si="6"/>
        <v>172087</v>
      </c>
      <c r="M47" s="73">
        <f t="shared" si="6"/>
        <v>183762</v>
      </c>
      <c r="N47" s="73">
        <f t="shared" si="6"/>
        <v>2574679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2562992</v>
      </c>
      <c r="X47" s="74">
        <f t="shared" si="6"/>
        <v>9057463</v>
      </c>
      <c r="Y47" s="74">
        <f t="shared" si="6"/>
        <v>-6494471</v>
      </c>
      <c r="Z47" s="75">
        <f>+IF(X47&lt;&gt;0,+(Y47/X47)*100,0)</f>
        <v>-71.702981287364906</v>
      </c>
      <c r="AA47" s="76">
        <f>SUM(AA45:AA46)</f>
        <v>18114907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>
        <v>-127</v>
      </c>
      <c r="J6" s="8">
        <v>-127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>
        <v>-127</v>
      </c>
      <c r="X6" s="8"/>
      <c r="Y6" s="8">
        <v>-127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-666</v>
      </c>
      <c r="H7" s="8"/>
      <c r="I7" s="8">
        <v>-875</v>
      </c>
      <c r="J7" s="8">
        <v>-1541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>
        <v>-1541</v>
      </c>
      <c r="X7" s="8"/>
      <c r="Y7" s="8">
        <v>-1541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41706297</v>
      </c>
      <c r="D8" s="6"/>
      <c r="E8" s="7">
        <v>43314245</v>
      </c>
      <c r="F8" s="8">
        <v>43314245</v>
      </c>
      <c r="G8" s="8">
        <v>3628293</v>
      </c>
      <c r="H8" s="8">
        <v>4032389</v>
      </c>
      <c r="I8" s="8">
        <v>3731748</v>
      </c>
      <c r="J8" s="8">
        <v>11392430</v>
      </c>
      <c r="K8" s="8">
        <v>3848826</v>
      </c>
      <c r="L8" s="8">
        <v>3794367</v>
      </c>
      <c r="M8" s="8">
        <v>3796523</v>
      </c>
      <c r="N8" s="8">
        <v>11439716</v>
      </c>
      <c r="O8" s="8"/>
      <c r="P8" s="8"/>
      <c r="Q8" s="8"/>
      <c r="R8" s="8"/>
      <c r="S8" s="8"/>
      <c r="T8" s="8"/>
      <c r="U8" s="8"/>
      <c r="V8" s="8"/>
      <c r="W8" s="8">
        <v>22832146</v>
      </c>
      <c r="X8" s="8">
        <v>21657120</v>
      </c>
      <c r="Y8" s="8">
        <v>1175026</v>
      </c>
      <c r="Z8" s="2">
        <v>5.4255875204089925</v>
      </c>
      <c r="AA8" s="6">
        <v>43314245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184169</v>
      </c>
      <c r="D18" s="6"/>
      <c r="E18" s="7">
        <v>5771739</v>
      </c>
      <c r="F18" s="8">
        <v>5771739</v>
      </c>
      <c r="G18" s="8"/>
      <c r="H18" s="8"/>
      <c r="I18" s="8"/>
      <c r="J18" s="8"/>
      <c r="K18" s="8"/>
      <c r="L18" s="8"/>
      <c r="M18" s="8">
        <v>193102</v>
      </c>
      <c r="N18" s="8">
        <v>193102</v>
      </c>
      <c r="O18" s="8"/>
      <c r="P18" s="8"/>
      <c r="Q18" s="8"/>
      <c r="R18" s="8"/>
      <c r="S18" s="8"/>
      <c r="T18" s="8"/>
      <c r="U18" s="8"/>
      <c r="V18" s="8"/>
      <c r="W18" s="8">
        <v>193102</v>
      </c>
      <c r="X18" s="8">
        <v>2885868</v>
      </c>
      <c r="Y18" s="8">
        <v>-2692766</v>
      </c>
      <c r="Z18" s="2">
        <v>-93.308702962159046</v>
      </c>
      <c r="AA18" s="6">
        <v>5771739</v>
      </c>
    </row>
    <row r="19" spans="1:27" ht="13.5" x14ac:dyDescent="0.25">
      <c r="A19" s="23" t="s">
        <v>46</v>
      </c>
      <c r="B19" s="29" t="s">
        <v>32</v>
      </c>
      <c r="C19" s="6">
        <v>332</v>
      </c>
      <c r="D19" s="6"/>
      <c r="E19" s="7">
        <v>1000</v>
      </c>
      <c r="F19" s="26">
        <v>1000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498</v>
      </c>
      <c r="Y19" s="26">
        <v>-498</v>
      </c>
      <c r="Z19" s="27">
        <v>-100</v>
      </c>
      <c r="AA19" s="28">
        <v>1000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41890798</v>
      </c>
      <c r="D21" s="33">
        <f t="shared" si="0"/>
        <v>0</v>
      </c>
      <c r="E21" s="34">
        <f t="shared" si="0"/>
        <v>49086984</v>
      </c>
      <c r="F21" s="35">
        <f t="shared" si="0"/>
        <v>49086984</v>
      </c>
      <c r="G21" s="35">
        <f t="shared" si="0"/>
        <v>3627627</v>
      </c>
      <c r="H21" s="35">
        <f t="shared" si="0"/>
        <v>4032389</v>
      </c>
      <c r="I21" s="35">
        <f t="shared" si="0"/>
        <v>3730746</v>
      </c>
      <c r="J21" s="35">
        <f t="shared" si="0"/>
        <v>11390762</v>
      </c>
      <c r="K21" s="35">
        <f t="shared" si="0"/>
        <v>3848826</v>
      </c>
      <c r="L21" s="35">
        <f t="shared" si="0"/>
        <v>3794367</v>
      </c>
      <c r="M21" s="35">
        <f t="shared" si="0"/>
        <v>3989625</v>
      </c>
      <c r="N21" s="35">
        <f t="shared" si="0"/>
        <v>11632818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23023580</v>
      </c>
      <c r="X21" s="35">
        <f t="shared" si="0"/>
        <v>24543486</v>
      </c>
      <c r="Y21" s="35">
        <f t="shared" si="0"/>
        <v>-1519906</v>
      </c>
      <c r="Z21" s="36">
        <f>+IF(X21&lt;&gt;0,+(Y21/X21)*100,0)</f>
        <v>-6.19270628467366</v>
      </c>
      <c r="AA21" s="33">
        <f>SUM(AA5:AA20)</f>
        <v>49086984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22679033</v>
      </c>
      <c r="D24" s="6"/>
      <c r="E24" s="7">
        <v>23645391</v>
      </c>
      <c r="F24" s="8">
        <v>23645391</v>
      </c>
      <c r="G24" s="8">
        <v>1863119</v>
      </c>
      <c r="H24" s="8">
        <v>7399</v>
      </c>
      <c r="I24" s="8">
        <v>3682932</v>
      </c>
      <c r="J24" s="8">
        <v>5553450</v>
      </c>
      <c r="K24" s="8">
        <v>1766345</v>
      </c>
      <c r="L24" s="8">
        <v>1851013</v>
      </c>
      <c r="M24" s="8">
        <v>2623768</v>
      </c>
      <c r="N24" s="8">
        <v>6241126</v>
      </c>
      <c r="O24" s="8"/>
      <c r="P24" s="8"/>
      <c r="Q24" s="8"/>
      <c r="R24" s="8"/>
      <c r="S24" s="8"/>
      <c r="T24" s="8"/>
      <c r="U24" s="8"/>
      <c r="V24" s="8"/>
      <c r="W24" s="8">
        <v>11794576</v>
      </c>
      <c r="X24" s="8">
        <v>11822712</v>
      </c>
      <c r="Y24" s="8">
        <v>-28136</v>
      </c>
      <c r="Z24" s="2">
        <v>-0.23798262192295644</v>
      </c>
      <c r="AA24" s="6">
        <v>23645391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5999567</v>
      </c>
      <c r="D27" s="6"/>
      <c r="E27" s="7">
        <v>5217903</v>
      </c>
      <c r="F27" s="8">
        <v>5217903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2608950</v>
      </c>
      <c r="Y27" s="8">
        <v>-2608950</v>
      </c>
      <c r="Z27" s="2">
        <v>-100</v>
      </c>
      <c r="AA27" s="6">
        <v>5217903</v>
      </c>
    </row>
    <row r="28" spans="1:27" ht="13.5" x14ac:dyDescent="0.25">
      <c r="A28" s="25" t="s">
        <v>54</v>
      </c>
      <c r="B28" s="24" t="s">
        <v>32</v>
      </c>
      <c r="C28" s="6">
        <v>487378</v>
      </c>
      <c r="D28" s="6"/>
      <c r="E28" s="7">
        <v>1019152</v>
      </c>
      <c r="F28" s="8">
        <v>1019152</v>
      </c>
      <c r="G28" s="8"/>
      <c r="H28" s="8">
        <v>35505</v>
      </c>
      <c r="I28" s="8">
        <v>32984</v>
      </c>
      <c r="J28" s="8">
        <v>68489</v>
      </c>
      <c r="K28" s="8">
        <v>31412</v>
      </c>
      <c r="L28" s="8">
        <v>34327</v>
      </c>
      <c r="M28" s="8">
        <v>32962</v>
      </c>
      <c r="N28" s="8">
        <v>98701</v>
      </c>
      <c r="O28" s="8"/>
      <c r="P28" s="8"/>
      <c r="Q28" s="8"/>
      <c r="R28" s="8"/>
      <c r="S28" s="8"/>
      <c r="T28" s="8"/>
      <c r="U28" s="8"/>
      <c r="V28" s="8"/>
      <c r="W28" s="8">
        <v>167190</v>
      </c>
      <c r="X28" s="8">
        <v>509580</v>
      </c>
      <c r="Y28" s="8">
        <v>-342390</v>
      </c>
      <c r="Z28" s="2">
        <v>-67.190627575650538</v>
      </c>
      <c r="AA28" s="6">
        <v>1019152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552517</v>
      </c>
      <c r="D30" s="6"/>
      <c r="E30" s="7">
        <v>1125000</v>
      </c>
      <c r="F30" s="8">
        <v>1125000</v>
      </c>
      <c r="G30" s="8">
        <v>9003</v>
      </c>
      <c r="H30" s="8">
        <v>46202</v>
      </c>
      <c r="I30" s="8">
        <v>84080</v>
      </c>
      <c r="J30" s="8">
        <v>139285</v>
      </c>
      <c r="K30" s="8">
        <v>29827</v>
      </c>
      <c r="L30" s="8">
        <v>20464</v>
      </c>
      <c r="M30" s="8">
        <v>2719</v>
      </c>
      <c r="N30" s="8">
        <v>53010</v>
      </c>
      <c r="O30" s="8"/>
      <c r="P30" s="8"/>
      <c r="Q30" s="8"/>
      <c r="R30" s="8"/>
      <c r="S30" s="8"/>
      <c r="T30" s="8"/>
      <c r="U30" s="8"/>
      <c r="V30" s="8"/>
      <c r="W30" s="8">
        <v>192295</v>
      </c>
      <c r="X30" s="8">
        <v>562512</v>
      </c>
      <c r="Y30" s="8">
        <v>-370217</v>
      </c>
      <c r="Z30" s="2">
        <v>-65.814951503256822</v>
      </c>
      <c r="AA30" s="6">
        <v>1125000</v>
      </c>
    </row>
    <row r="31" spans="1:27" ht="13.5" x14ac:dyDescent="0.25">
      <c r="A31" s="25" t="s">
        <v>57</v>
      </c>
      <c r="B31" s="24" t="s">
        <v>32</v>
      </c>
      <c r="C31" s="6">
        <v>1396552</v>
      </c>
      <c r="D31" s="6"/>
      <c r="E31" s="7">
        <v>2127500</v>
      </c>
      <c r="F31" s="8">
        <v>2127500</v>
      </c>
      <c r="G31" s="8"/>
      <c r="H31" s="8"/>
      <c r="I31" s="8">
        <v>82595</v>
      </c>
      <c r="J31" s="8">
        <v>82595</v>
      </c>
      <c r="K31" s="8">
        <v>72704</v>
      </c>
      <c r="L31" s="8">
        <v>11960</v>
      </c>
      <c r="M31" s="8">
        <v>162100</v>
      </c>
      <c r="N31" s="8">
        <v>246764</v>
      </c>
      <c r="O31" s="8"/>
      <c r="P31" s="8"/>
      <c r="Q31" s="8"/>
      <c r="R31" s="8"/>
      <c r="S31" s="8"/>
      <c r="T31" s="8"/>
      <c r="U31" s="8"/>
      <c r="V31" s="8"/>
      <c r="W31" s="8">
        <v>329359</v>
      </c>
      <c r="X31" s="8">
        <v>1063752</v>
      </c>
      <c r="Y31" s="8">
        <v>-734393</v>
      </c>
      <c r="Z31" s="2">
        <v>-69.037990057833028</v>
      </c>
      <c r="AA31" s="6">
        <v>2127500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834095</v>
      </c>
      <c r="D33" s="6"/>
      <c r="E33" s="7">
        <v>2796852</v>
      </c>
      <c r="F33" s="8">
        <v>2796852</v>
      </c>
      <c r="G33" s="8">
        <v>15447</v>
      </c>
      <c r="H33" s="8">
        <v>28802</v>
      </c>
      <c r="I33" s="8">
        <v>30488</v>
      </c>
      <c r="J33" s="8">
        <v>74737</v>
      </c>
      <c r="K33" s="8">
        <v>77553</v>
      </c>
      <c r="L33" s="8">
        <v>32451</v>
      </c>
      <c r="M33" s="8">
        <v>38970</v>
      </c>
      <c r="N33" s="8">
        <v>148974</v>
      </c>
      <c r="O33" s="8"/>
      <c r="P33" s="8"/>
      <c r="Q33" s="8"/>
      <c r="R33" s="8"/>
      <c r="S33" s="8"/>
      <c r="T33" s="8"/>
      <c r="U33" s="8"/>
      <c r="V33" s="8"/>
      <c r="W33" s="8">
        <v>223711</v>
      </c>
      <c r="X33" s="8">
        <v>1398432</v>
      </c>
      <c r="Y33" s="8">
        <v>-1174721</v>
      </c>
      <c r="Z33" s="2">
        <v>-84.002725910162241</v>
      </c>
      <c r="AA33" s="6">
        <v>2796852</v>
      </c>
    </row>
    <row r="34" spans="1:27" ht="13.5" x14ac:dyDescent="0.25">
      <c r="A34" s="23" t="s">
        <v>59</v>
      </c>
      <c r="B34" s="29" t="s">
        <v>32</v>
      </c>
      <c r="C34" s="6">
        <v>162397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32111539</v>
      </c>
      <c r="D35" s="33">
        <f>SUM(D24:D34)</f>
        <v>0</v>
      </c>
      <c r="E35" s="34">
        <f t="shared" si="1"/>
        <v>35931798</v>
      </c>
      <c r="F35" s="35">
        <f t="shared" si="1"/>
        <v>35931798</v>
      </c>
      <c r="G35" s="35">
        <f t="shared" si="1"/>
        <v>1887569</v>
      </c>
      <c r="H35" s="35">
        <f t="shared" si="1"/>
        <v>117908</v>
      </c>
      <c r="I35" s="35">
        <f t="shared" si="1"/>
        <v>3913079</v>
      </c>
      <c r="J35" s="35">
        <f t="shared" si="1"/>
        <v>5918556</v>
      </c>
      <c r="K35" s="35">
        <f t="shared" si="1"/>
        <v>1977841</v>
      </c>
      <c r="L35" s="35">
        <f t="shared" si="1"/>
        <v>1950215</v>
      </c>
      <c r="M35" s="35">
        <f t="shared" si="1"/>
        <v>2860519</v>
      </c>
      <c r="N35" s="35">
        <f t="shared" si="1"/>
        <v>6788575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12707131</v>
      </c>
      <c r="X35" s="35">
        <f t="shared" si="1"/>
        <v>17965938</v>
      </c>
      <c r="Y35" s="35">
        <f t="shared" si="1"/>
        <v>-5258807</v>
      </c>
      <c r="Z35" s="36">
        <f>+IF(X35&lt;&gt;0,+(Y35/X35)*100,0)</f>
        <v>-29.270984904879445</v>
      </c>
      <c r="AA35" s="33">
        <f>SUM(AA24:AA34)</f>
        <v>35931798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9779259</v>
      </c>
      <c r="D37" s="46">
        <f>+D21-D35</f>
        <v>0</v>
      </c>
      <c r="E37" s="47">
        <f t="shared" si="2"/>
        <v>13155186</v>
      </c>
      <c r="F37" s="48">
        <f t="shared" si="2"/>
        <v>13155186</v>
      </c>
      <c r="G37" s="48">
        <f t="shared" si="2"/>
        <v>1740058</v>
      </c>
      <c r="H37" s="48">
        <f t="shared" si="2"/>
        <v>3914481</v>
      </c>
      <c r="I37" s="48">
        <f t="shared" si="2"/>
        <v>-182333</v>
      </c>
      <c r="J37" s="48">
        <f t="shared" si="2"/>
        <v>5472206</v>
      </c>
      <c r="K37" s="48">
        <f t="shared" si="2"/>
        <v>1870985</v>
      </c>
      <c r="L37" s="48">
        <f t="shared" si="2"/>
        <v>1844152</v>
      </c>
      <c r="M37" s="48">
        <f t="shared" si="2"/>
        <v>1129106</v>
      </c>
      <c r="N37" s="48">
        <f t="shared" si="2"/>
        <v>4844243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10316449</v>
      </c>
      <c r="X37" s="48">
        <f>IF(F21=F35,0,X21-X35)</f>
        <v>6577548</v>
      </c>
      <c r="Y37" s="48">
        <f t="shared" si="2"/>
        <v>3738901</v>
      </c>
      <c r="Z37" s="49">
        <f>+IF(X37&lt;&gt;0,+(Y37/X37)*100,0)</f>
        <v>56.843386015579057</v>
      </c>
      <c r="AA37" s="46">
        <f>+AA21-AA35</f>
        <v>13155186</v>
      </c>
    </row>
    <row r="38" spans="1:27" ht="23.1" customHeight="1" x14ac:dyDescent="0.25">
      <c r="A38" s="50" t="s">
        <v>62</v>
      </c>
      <c r="B38" s="29" t="s">
        <v>32</v>
      </c>
      <c r="C38" s="6">
        <v>1227796</v>
      </c>
      <c r="D38" s="6"/>
      <c r="E38" s="7">
        <v>23478261</v>
      </c>
      <c r="F38" s="8">
        <v>23478261</v>
      </c>
      <c r="G38" s="8"/>
      <c r="H38" s="8"/>
      <c r="I38" s="8"/>
      <c r="J38" s="8"/>
      <c r="K38" s="8"/>
      <c r="L38" s="8"/>
      <c r="M38" s="8">
        <v>1287347</v>
      </c>
      <c r="N38" s="8">
        <v>1287347</v>
      </c>
      <c r="O38" s="8"/>
      <c r="P38" s="8"/>
      <c r="Q38" s="8"/>
      <c r="R38" s="8"/>
      <c r="S38" s="8"/>
      <c r="T38" s="8"/>
      <c r="U38" s="8"/>
      <c r="V38" s="8"/>
      <c r="W38" s="8">
        <v>1287347</v>
      </c>
      <c r="X38" s="8">
        <v>11739132</v>
      </c>
      <c r="Y38" s="8">
        <v>-10451785</v>
      </c>
      <c r="Z38" s="2">
        <v>-89.033712202912454</v>
      </c>
      <c r="AA38" s="6">
        <v>23478261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11007055</v>
      </c>
      <c r="D41" s="56">
        <f>SUM(D37:D40)</f>
        <v>0</v>
      </c>
      <c r="E41" s="57">
        <f t="shared" si="3"/>
        <v>36633447</v>
      </c>
      <c r="F41" s="58">
        <f t="shared" si="3"/>
        <v>36633447</v>
      </c>
      <c r="G41" s="58">
        <f t="shared" si="3"/>
        <v>1740058</v>
      </c>
      <c r="H41" s="58">
        <f t="shared" si="3"/>
        <v>3914481</v>
      </c>
      <c r="I41" s="58">
        <f t="shared" si="3"/>
        <v>-182333</v>
      </c>
      <c r="J41" s="58">
        <f t="shared" si="3"/>
        <v>5472206</v>
      </c>
      <c r="K41" s="58">
        <f t="shared" si="3"/>
        <v>1870985</v>
      </c>
      <c r="L41" s="58">
        <f t="shared" si="3"/>
        <v>1844152</v>
      </c>
      <c r="M41" s="58">
        <f t="shared" si="3"/>
        <v>2416453</v>
      </c>
      <c r="N41" s="58">
        <f t="shared" si="3"/>
        <v>6131590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11603796</v>
      </c>
      <c r="X41" s="58">
        <f t="shared" si="3"/>
        <v>18316680</v>
      </c>
      <c r="Y41" s="58">
        <f t="shared" si="3"/>
        <v>-6712884</v>
      </c>
      <c r="Z41" s="59">
        <f>+IF(X41&lt;&gt;0,+(Y41/X41)*100,0)</f>
        <v>-36.649021547573028</v>
      </c>
      <c r="AA41" s="56">
        <f>SUM(AA37:AA40)</f>
        <v>36633447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11007055</v>
      </c>
      <c r="D43" s="64">
        <f>+D41-D42</f>
        <v>0</v>
      </c>
      <c r="E43" s="65">
        <f t="shared" si="4"/>
        <v>36633447</v>
      </c>
      <c r="F43" s="66">
        <f t="shared" si="4"/>
        <v>36633447</v>
      </c>
      <c r="G43" s="66">
        <f t="shared" si="4"/>
        <v>1740058</v>
      </c>
      <c r="H43" s="66">
        <f t="shared" si="4"/>
        <v>3914481</v>
      </c>
      <c r="I43" s="66">
        <f t="shared" si="4"/>
        <v>-182333</v>
      </c>
      <c r="J43" s="66">
        <f t="shared" si="4"/>
        <v>5472206</v>
      </c>
      <c r="K43" s="66">
        <f t="shared" si="4"/>
        <v>1870985</v>
      </c>
      <c r="L43" s="66">
        <f t="shared" si="4"/>
        <v>1844152</v>
      </c>
      <c r="M43" s="66">
        <f t="shared" si="4"/>
        <v>2416453</v>
      </c>
      <c r="N43" s="66">
        <f t="shared" si="4"/>
        <v>6131590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11603796</v>
      </c>
      <c r="X43" s="66">
        <f t="shared" si="4"/>
        <v>18316680</v>
      </c>
      <c r="Y43" s="66">
        <f t="shared" si="4"/>
        <v>-6712884</v>
      </c>
      <c r="Z43" s="67">
        <f>+IF(X43&lt;&gt;0,+(Y43/X43)*100,0)</f>
        <v>-36.649021547573028</v>
      </c>
      <c r="AA43" s="64">
        <f>+AA41-AA42</f>
        <v>36633447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11007055</v>
      </c>
      <c r="D45" s="56">
        <f>SUM(D43:D44)</f>
        <v>0</v>
      </c>
      <c r="E45" s="57">
        <f t="shared" si="5"/>
        <v>36633447</v>
      </c>
      <c r="F45" s="58">
        <f t="shared" si="5"/>
        <v>36633447</v>
      </c>
      <c r="G45" s="58">
        <f t="shared" si="5"/>
        <v>1740058</v>
      </c>
      <c r="H45" s="58">
        <f t="shared" si="5"/>
        <v>3914481</v>
      </c>
      <c r="I45" s="58">
        <f t="shared" si="5"/>
        <v>-182333</v>
      </c>
      <c r="J45" s="58">
        <f t="shared" si="5"/>
        <v>5472206</v>
      </c>
      <c r="K45" s="58">
        <f t="shared" si="5"/>
        <v>1870985</v>
      </c>
      <c r="L45" s="58">
        <f t="shared" si="5"/>
        <v>1844152</v>
      </c>
      <c r="M45" s="58">
        <f t="shared" si="5"/>
        <v>2416453</v>
      </c>
      <c r="N45" s="58">
        <f t="shared" si="5"/>
        <v>6131590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11603796</v>
      </c>
      <c r="X45" s="58">
        <f t="shared" si="5"/>
        <v>18316680</v>
      </c>
      <c r="Y45" s="58">
        <f t="shared" si="5"/>
        <v>-6712884</v>
      </c>
      <c r="Z45" s="59">
        <f>+IF(X45&lt;&gt;0,+(Y45/X45)*100,0)</f>
        <v>-36.649021547573028</v>
      </c>
      <c r="AA45" s="56">
        <f>SUM(AA43:AA44)</f>
        <v>36633447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11007055</v>
      </c>
      <c r="D47" s="71">
        <f>SUM(D45:D46)</f>
        <v>0</v>
      </c>
      <c r="E47" s="72">
        <f t="shared" si="6"/>
        <v>36633447</v>
      </c>
      <c r="F47" s="73">
        <f t="shared" si="6"/>
        <v>36633447</v>
      </c>
      <c r="G47" s="73">
        <f t="shared" si="6"/>
        <v>1740058</v>
      </c>
      <c r="H47" s="74">
        <f t="shared" si="6"/>
        <v>3914481</v>
      </c>
      <c r="I47" s="74">
        <f t="shared" si="6"/>
        <v>-182333</v>
      </c>
      <c r="J47" s="74">
        <f t="shared" si="6"/>
        <v>5472206</v>
      </c>
      <c r="K47" s="74">
        <f t="shared" si="6"/>
        <v>1870985</v>
      </c>
      <c r="L47" s="74">
        <f t="shared" si="6"/>
        <v>1844152</v>
      </c>
      <c r="M47" s="73">
        <f t="shared" si="6"/>
        <v>2416453</v>
      </c>
      <c r="N47" s="73">
        <f t="shared" si="6"/>
        <v>6131590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11603796</v>
      </c>
      <c r="X47" s="74">
        <f t="shared" si="6"/>
        <v>18316680</v>
      </c>
      <c r="Y47" s="74">
        <f t="shared" si="6"/>
        <v>-6712884</v>
      </c>
      <c r="Z47" s="75">
        <f>+IF(X47&lt;&gt;0,+(Y47/X47)*100,0)</f>
        <v>-36.649021547573028</v>
      </c>
      <c r="AA47" s="76">
        <f>SUM(AA45:AA46)</f>
        <v>36633447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78186042</v>
      </c>
      <c r="D8" s="6"/>
      <c r="E8" s="7">
        <v>76648456</v>
      </c>
      <c r="F8" s="8">
        <v>76648456</v>
      </c>
      <c r="G8" s="8">
        <v>7036076</v>
      </c>
      <c r="H8" s="8">
        <v>7084626</v>
      </c>
      <c r="I8" s="8">
        <v>7185565</v>
      </c>
      <c r="J8" s="8">
        <v>21306267</v>
      </c>
      <c r="K8" s="8">
        <v>6993339</v>
      </c>
      <c r="L8" s="8">
        <v>7161901</v>
      </c>
      <c r="M8" s="8">
        <v>7295006</v>
      </c>
      <c r="N8" s="8">
        <v>21450246</v>
      </c>
      <c r="O8" s="8"/>
      <c r="P8" s="8"/>
      <c r="Q8" s="8"/>
      <c r="R8" s="8"/>
      <c r="S8" s="8"/>
      <c r="T8" s="8"/>
      <c r="U8" s="8"/>
      <c r="V8" s="8"/>
      <c r="W8" s="8">
        <v>42756513</v>
      </c>
      <c r="X8" s="8">
        <v>38324220</v>
      </c>
      <c r="Y8" s="8">
        <v>4432293</v>
      </c>
      <c r="Z8" s="2">
        <v>11.565252991450317</v>
      </c>
      <c r="AA8" s="6">
        <v>76648456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7956265</v>
      </c>
      <c r="D13" s="6"/>
      <c r="E13" s="7">
        <v>10200000</v>
      </c>
      <c r="F13" s="8">
        <v>10200000</v>
      </c>
      <c r="G13" s="8">
        <v>765895</v>
      </c>
      <c r="H13" s="8">
        <v>775800</v>
      </c>
      <c r="I13" s="8">
        <v>797462</v>
      </c>
      <c r="J13" s="8">
        <v>2339157</v>
      </c>
      <c r="K13" s="8">
        <v>789060</v>
      </c>
      <c r="L13" s="8">
        <v>1053732</v>
      </c>
      <c r="M13" s="8">
        <v>849403</v>
      </c>
      <c r="N13" s="8">
        <v>2692195</v>
      </c>
      <c r="O13" s="8"/>
      <c r="P13" s="8"/>
      <c r="Q13" s="8"/>
      <c r="R13" s="8"/>
      <c r="S13" s="8"/>
      <c r="T13" s="8"/>
      <c r="U13" s="8"/>
      <c r="V13" s="8"/>
      <c r="W13" s="8">
        <v>5031352</v>
      </c>
      <c r="X13" s="8">
        <v>5100000</v>
      </c>
      <c r="Y13" s="8">
        <v>-68648</v>
      </c>
      <c r="Z13" s="2">
        <v>-1.3460392156862744</v>
      </c>
      <c r="AA13" s="6">
        <v>10200000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86142307</v>
      </c>
      <c r="D21" s="33">
        <f t="shared" si="0"/>
        <v>0</v>
      </c>
      <c r="E21" s="34">
        <f t="shared" si="0"/>
        <v>86848456</v>
      </c>
      <c r="F21" s="35">
        <f t="shared" si="0"/>
        <v>86848456</v>
      </c>
      <c r="G21" s="35">
        <f t="shared" si="0"/>
        <v>7801971</v>
      </c>
      <c r="H21" s="35">
        <f t="shared" si="0"/>
        <v>7860426</v>
      </c>
      <c r="I21" s="35">
        <f t="shared" si="0"/>
        <v>7983027</v>
      </c>
      <c r="J21" s="35">
        <f t="shared" si="0"/>
        <v>23645424</v>
      </c>
      <c r="K21" s="35">
        <f t="shared" si="0"/>
        <v>7782399</v>
      </c>
      <c r="L21" s="35">
        <f t="shared" si="0"/>
        <v>8215633</v>
      </c>
      <c r="M21" s="35">
        <f t="shared" si="0"/>
        <v>8144409</v>
      </c>
      <c r="N21" s="35">
        <f t="shared" si="0"/>
        <v>24142441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47787865</v>
      </c>
      <c r="X21" s="35">
        <f t="shared" si="0"/>
        <v>43424220</v>
      </c>
      <c r="Y21" s="35">
        <f t="shared" si="0"/>
        <v>4363645</v>
      </c>
      <c r="Z21" s="36">
        <f>+IF(X21&lt;&gt;0,+(Y21/X21)*100,0)</f>
        <v>10.048873647010815</v>
      </c>
      <c r="AA21" s="33">
        <f>SUM(AA5:AA20)</f>
        <v>86848456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42787435</v>
      </c>
      <c r="D24" s="6"/>
      <c r="E24" s="7">
        <v>46296265</v>
      </c>
      <c r="F24" s="8">
        <v>46296265</v>
      </c>
      <c r="G24" s="8">
        <v>3689809</v>
      </c>
      <c r="H24" s="8">
        <v>3870416</v>
      </c>
      <c r="I24" s="8">
        <v>3618665</v>
      </c>
      <c r="J24" s="8">
        <v>11178890</v>
      </c>
      <c r="K24" s="8">
        <v>3869038</v>
      </c>
      <c r="L24" s="8">
        <v>3863475</v>
      </c>
      <c r="M24" s="8">
        <v>5068778</v>
      </c>
      <c r="N24" s="8">
        <v>12801291</v>
      </c>
      <c r="O24" s="8"/>
      <c r="P24" s="8"/>
      <c r="Q24" s="8"/>
      <c r="R24" s="8"/>
      <c r="S24" s="8"/>
      <c r="T24" s="8"/>
      <c r="U24" s="8"/>
      <c r="V24" s="8"/>
      <c r="W24" s="8">
        <v>23980181</v>
      </c>
      <c r="X24" s="8">
        <v>23148240</v>
      </c>
      <c r="Y24" s="8">
        <v>831941</v>
      </c>
      <c r="Z24" s="2">
        <v>3.593970859123631</v>
      </c>
      <c r="AA24" s="6">
        <v>46296265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14078536</v>
      </c>
      <c r="D26" s="6"/>
      <c r="E26" s="7">
        <v>7000000</v>
      </c>
      <c r="F26" s="8">
        <v>7000000</v>
      </c>
      <c r="G26" s="8"/>
      <c r="H26" s="8"/>
      <c r="I26" s="8">
        <v>1750000</v>
      </c>
      <c r="J26" s="8">
        <v>1750000</v>
      </c>
      <c r="K26" s="8"/>
      <c r="L26" s="8"/>
      <c r="M26" s="8">
        <v>1750000</v>
      </c>
      <c r="N26" s="8">
        <v>1750000</v>
      </c>
      <c r="O26" s="8"/>
      <c r="P26" s="8"/>
      <c r="Q26" s="8"/>
      <c r="R26" s="8"/>
      <c r="S26" s="8"/>
      <c r="T26" s="8"/>
      <c r="U26" s="8"/>
      <c r="V26" s="8"/>
      <c r="W26" s="8">
        <v>3500000</v>
      </c>
      <c r="X26" s="8">
        <v>3500004</v>
      </c>
      <c r="Y26" s="8">
        <v>-4</v>
      </c>
      <c r="Z26" s="2"/>
      <c r="AA26" s="6">
        <v>7000000</v>
      </c>
    </row>
    <row r="27" spans="1:27" ht="13.5" x14ac:dyDescent="0.25">
      <c r="A27" s="25" t="s">
        <v>53</v>
      </c>
      <c r="B27" s="24" t="s">
        <v>32</v>
      </c>
      <c r="C27" s="6">
        <v>12180799</v>
      </c>
      <c r="D27" s="6"/>
      <c r="E27" s="7">
        <v>13700000</v>
      </c>
      <c r="F27" s="8">
        <v>13700000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6850002</v>
      </c>
      <c r="Y27" s="8">
        <v>-6850002</v>
      </c>
      <c r="Z27" s="2">
        <v>-100</v>
      </c>
      <c r="AA27" s="6">
        <v>13700000</v>
      </c>
    </row>
    <row r="28" spans="1:27" ht="13.5" x14ac:dyDescent="0.25">
      <c r="A28" s="25" t="s">
        <v>54</v>
      </c>
      <c r="B28" s="24" t="s">
        <v>32</v>
      </c>
      <c r="C28" s="6">
        <v>2379538</v>
      </c>
      <c r="D28" s="6"/>
      <c r="E28" s="7">
        <v>2260479</v>
      </c>
      <c r="F28" s="8">
        <v>2260479</v>
      </c>
      <c r="G28" s="8"/>
      <c r="H28" s="8"/>
      <c r="I28" s="8"/>
      <c r="J28" s="8"/>
      <c r="K28" s="8"/>
      <c r="L28" s="8"/>
      <c r="M28" s="8">
        <v>1168076</v>
      </c>
      <c r="N28" s="8">
        <v>1168076</v>
      </c>
      <c r="O28" s="8"/>
      <c r="P28" s="8"/>
      <c r="Q28" s="8"/>
      <c r="R28" s="8"/>
      <c r="S28" s="8"/>
      <c r="T28" s="8"/>
      <c r="U28" s="8"/>
      <c r="V28" s="8"/>
      <c r="W28" s="8">
        <v>1168076</v>
      </c>
      <c r="X28" s="8">
        <v>1130244</v>
      </c>
      <c r="Y28" s="8">
        <v>37832</v>
      </c>
      <c r="Z28" s="2">
        <v>3.3472418345065313</v>
      </c>
      <c r="AA28" s="6">
        <v>2260479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15699214</v>
      </c>
      <c r="D30" s="6"/>
      <c r="E30" s="7">
        <v>16819000</v>
      </c>
      <c r="F30" s="8">
        <v>16819000</v>
      </c>
      <c r="G30" s="8">
        <v>274433</v>
      </c>
      <c r="H30" s="8">
        <v>3136705</v>
      </c>
      <c r="I30" s="8">
        <v>1596468</v>
      </c>
      <c r="J30" s="8">
        <v>5007606</v>
      </c>
      <c r="K30" s="8">
        <v>846133</v>
      </c>
      <c r="L30" s="8">
        <v>1309260</v>
      </c>
      <c r="M30" s="8">
        <v>4333236</v>
      </c>
      <c r="N30" s="8">
        <v>6488629</v>
      </c>
      <c r="O30" s="8"/>
      <c r="P30" s="8"/>
      <c r="Q30" s="8"/>
      <c r="R30" s="8"/>
      <c r="S30" s="8"/>
      <c r="T30" s="8"/>
      <c r="U30" s="8"/>
      <c r="V30" s="8"/>
      <c r="W30" s="8">
        <v>11496235</v>
      </c>
      <c r="X30" s="8">
        <v>8409546</v>
      </c>
      <c r="Y30" s="8">
        <v>3086689</v>
      </c>
      <c r="Z30" s="2">
        <v>36.704585479406383</v>
      </c>
      <c r="AA30" s="6">
        <v>16819000</v>
      </c>
    </row>
    <row r="31" spans="1:27" ht="13.5" x14ac:dyDescent="0.25">
      <c r="A31" s="25" t="s">
        <v>57</v>
      </c>
      <c r="B31" s="24" t="s">
        <v>32</v>
      </c>
      <c r="C31" s="6">
        <v>2796592</v>
      </c>
      <c r="D31" s="6"/>
      <c r="E31" s="7">
        <v>40000</v>
      </c>
      <c r="F31" s="8">
        <v>40000</v>
      </c>
      <c r="G31" s="8"/>
      <c r="H31" s="8"/>
      <c r="I31" s="8"/>
      <c r="J31" s="8"/>
      <c r="K31" s="8"/>
      <c r="L31" s="8"/>
      <c r="M31" s="8">
        <v>774</v>
      </c>
      <c r="N31" s="8">
        <v>774</v>
      </c>
      <c r="O31" s="8"/>
      <c r="P31" s="8"/>
      <c r="Q31" s="8"/>
      <c r="R31" s="8"/>
      <c r="S31" s="8"/>
      <c r="T31" s="8"/>
      <c r="U31" s="8"/>
      <c r="V31" s="8"/>
      <c r="W31" s="8">
        <v>774</v>
      </c>
      <c r="X31" s="8">
        <v>20004</v>
      </c>
      <c r="Y31" s="8">
        <v>-19230</v>
      </c>
      <c r="Z31" s="2">
        <v>-96.130773845230948</v>
      </c>
      <c r="AA31" s="6">
        <v>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1830590</v>
      </c>
      <c r="D33" s="6"/>
      <c r="E33" s="7">
        <v>1916853</v>
      </c>
      <c r="F33" s="8">
        <v>1916853</v>
      </c>
      <c r="G33" s="8">
        <v>8800</v>
      </c>
      <c r="H33" s="8">
        <v>356951</v>
      </c>
      <c r="I33" s="8">
        <v>587024</v>
      </c>
      <c r="J33" s="8">
        <v>952775</v>
      </c>
      <c r="K33" s="8">
        <v>93445</v>
      </c>
      <c r="L33" s="8">
        <v>420720</v>
      </c>
      <c r="M33" s="8">
        <v>-254001</v>
      </c>
      <c r="N33" s="8">
        <v>260164</v>
      </c>
      <c r="O33" s="8"/>
      <c r="P33" s="8"/>
      <c r="Q33" s="8"/>
      <c r="R33" s="8"/>
      <c r="S33" s="8"/>
      <c r="T33" s="8"/>
      <c r="U33" s="8"/>
      <c r="V33" s="8"/>
      <c r="W33" s="8">
        <v>1212939</v>
      </c>
      <c r="X33" s="8">
        <v>958488</v>
      </c>
      <c r="Y33" s="8">
        <v>254451</v>
      </c>
      <c r="Z33" s="2">
        <v>26.547124220647522</v>
      </c>
      <c r="AA33" s="6">
        <v>1916853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91752704</v>
      </c>
      <c r="D35" s="33">
        <f>SUM(D24:D34)</f>
        <v>0</v>
      </c>
      <c r="E35" s="34">
        <f t="shared" si="1"/>
        <v>88032597</v>
      </c>
      <c r="F35" s="35">
        <f t="shared" si="1"/>
        <v>88032597</v>
      </c>
      <c r="G35" s="35">
        <f t="shared" si="1"/>
        <v>3973042</v>
      </c>
      <c r="H35" s="35">
        <f t="shared" si="1"/>
        <v>7364072</v>
      </c>
      <c r="I35" s="35">
        <f t="shared" si="1"/>
        <v>7552157</v>
      </c>
      <c r="J35" s="35">
        <f t="shared" si="1"/>
        <v>18889271</v>
      </c>
      <c r="K35" s="35">
        <f t="shared" si="1"/>
        <v>4808616</v>
      </c>
      <c r="L35" s="35">
        <f t="shared" si="1"/>
        <v>5593455</v>
      </c>
      <c r="M35" s="35">
        <f t="shared" si="1"/>
        <v>12066863</v>
      </c>
      <c r="N35" s="35">
        <f t="shared" si="1"/>
        <v>22468934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41358205</v>
      </c>
      <c r="X35" s="35">
        <f t="shared" si="1"/>
        <v>44016528</v>
      </c>
      <c r="Y35" s="35">
        <f t="shared" si="1"/>
        <v>-2658323</v>
      </c>
      <c r="Z35" s="36">
        <f>+IF(X35&lt;&gt;0,+(Y35/X35)*100,0)</f>
        <v>-6.0393745731148991</v>
      </c>
      <c r="AA35" s="33">
        <f>SUM(AA24:AA34)</f>
        <v>88032597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-5610397</v>
      </c>
      <c r="D37" s="46">
        <f>+D21-D35</f>
        <v>0</v>
      </c>
      <c r="E37" s="47">
        <f t="shared" si="2"/>
        <v>-1184141</v>
      </c>
      <c r="F37" s="48">
        <f t="shared" si="2"/>
        <v>-1184141</v>
      </c>
      <c r="G37" s="48">
        <f t="shared" si="2"/>
        <v>3828929</v>
      </c>
      <c r="H37" s="48">
        <f t="shared" si="2"/>
        <v>496354</v>
      </c>
      <c r="I37" s="48">
        <f t="shared" si="2"/>
        <v>430870</v>
      </c>
      <c r="J37" s="48">
        <f t="shared" si="2"/>
        <v>4756153</v>
      </c>
      <c r="K37" s="48">
        <f t="shared" si="2"/>
        <v>2973783</v>
      </c>
      <c r="L37" s="48">
        <f t="shared" si="2"/>
        <v>2622178</v>
      </c>
      <c r="M37" s="48">
        <f t="shared" si="2"/>
        <v>-3922454</v>
      </c>
      <c r="N37" s="48">
        <f t="shared" si="2"/>
        <v>1673507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6429660</v>
      </c>
      <c r="X37" s="48">
        <f>IF(F21=F35,0,X21-X35)</f>
        <v>-592308</v>
      </c>
      <c r="Y37" s="48">
        <f t="shared" si="2"/>
        <v>7021968</v>
      </c>
      <c r="Z37" s="49">
        <f>+IF(X37&lt;&gt;0,+(Y37/X37)*100,0)</f>
        <v>-1185.5264490771694</v>
      </c>
      <c r="AA37" s="46">
        <f>+AA21-AA35</f>
        <v>-1184141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-5610397</v>
      </c>
      <c r="D41" s="56">
        <f>SUM(D37:D40)</f>
        <v>0</v>
      </c>
      <c r="E41" s="57">
        <f t="shared" si="3"/>
        <v>-1184141</v>
      </c>
      <c r="F41" s="58">
        <f t="shared" si="3"/>
        <v>-1184141</v>
      </c>
      <c r="G41" s="58">
        <f t="shared" si="3"/>
        <v>3828929</v>
      </c>
      <c r="H41" s="58">
        <f t="shared" si="3"/>
        <v>496354</v>
      </c>
      <c r="I41" s="58">
        <f t="shared" si="3"/>
        <v>430870</v>
      </c>
      <c r="J41" s="58">
        <f t="shared" si="3"/>
        <v>4756153</v>
      </c>
      <c r="K41" s="58">
        <f t="shared" si="3"/>
        <v>2973783</v>
      </c>
      <c r="L41" s="58">
        <f t="shared" si="3"/>
        <v>2622178</v>
      </c>
      <c r="M41" s="58">
        <f t="shared" si="3"/>
        <v>-3922454</v>
      </c>
      <c r="N41" s="58">
        <f t="shared" si="3"/>
        <v>1673507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6429660</v>
      </c>
      <c r="X41" s="58">
        <f t="shared" si="3"/>
        <v>-592308</v>
      </c>
      <c r="Y41" s="58">
        <f t="shared" si="3"/>
        <v>7021968</v>
      </c>
      <c r="Z41" s="59">
        <f>+IF(X41&lt;&gt;0,+(Y41/X41)*100,0)</f>
        <v>-1185.5264490771694</v>
      </c>
      <c r="AA41" s="56">
        <f>SUM(AA37:AA40)</f>
        <v>-1184141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-5610397</v>
      </c>
      <c r="D43" s="64">
        <f>+D41-D42</f>
        <v>0</v>
      </c>
      <c r="E43" s="65">
        <f t="shared" si="4"/>
        <v>-1184141</v>
      </c>
      <c r="F43" s="66">
        <f t="shared" si="4"/>
        <v>-1184141</v>
      </c>
      <c r="G43" s="66">
        <f t="shared" si="4"/>
        <v>3828929</v>
      </c>
      <c r="H43" s="66">
        <f t="shared" si="4"/>
        <v>496354</v>
      </c>
      <c r="I43" s="66">
        <f t="shared" si="4"/>
        <v>430870</v>
      </c>
      <c r="J43" s="66">
        <f t="shared" si="4"/>
        <v>4756153</v>
      </c>
      <c r="K43" s="66">
        <f t="shared" si="4"/>
        <v>2973783</v>
      </c>
      <c r="L43" s="66">
        <f t="shared" si="4"/>
        <v>2622178</v>
      </c>
      <c r="M43" s="66">
        <f t="shared" si="4"/>
        <v>-3922454</v>
      </c>
      <c r="N43" s="66">
        <f t="shared" si="4"/>
        <v>1673507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6429660</v>
      </c>
      <c r="X43" s="66">
        <f t="shared" si="4"/>
        <v>-592308</v>
      </c>
      <c r="Y43" s="66">
        <f t="shared" si="4"/>
        <v>7021968</v>
      </c>
      <c r="Z43" s="67">
        <f>+IF(X43&lt;&gt;0,+(Y43/X43)*100,0)</f>
        <v>-1185.5264490771694</v>
      </c>
      <c r="AA43" s="64">
        <f>+AA41-AA42</f>
        <v>-1184141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-5610397</v>
      </c>
      <c r="D45" s="56">
        <f>SUM(D43:D44)</f>
        <v>0</v>
      </c>
      <c r="E45" s="57">
        <f t="shared" si="5"/>
        <v>-1184141</v>
      </c>
      <c r="F45" s="58">
        <f t="shared" si="5"/>
        <v>-1184141</v>
      </c>
      <c r="G45" s="58">
        <f t="shared" si="5"/>
        <v>3828929</v>
      </c>
      <c r="H45" s="58">
        <f t="shared" si="5"/>
        <v>496354</v>
      </c>
      <c r="I45" s="58">
        <f t="shared" si="5"/>
        <v>430870</v>
      </c>
      <c r="J45" s="58">
        <f t="shared" si="5"/>
        <v>4756153</v>
      </c>
      <c r="K45" s="58">
        <f t="shared" si="5"/>
        <v>2973783</v>
      </c>
      <c r="L45" s="58">
        <f t="shared" si="5"/>
        <v>2622178</v>
      </c>
      <c r="M45" s="58">
        <f t="shared" si="5"/>
        <v>-3922454</v>
      </c>
      <c r="N45" s="58">
        <f t="shared" si="5"/>
        <v>1673507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6429660</v>
      </c>
      <c r="X45" s="58">
        <f t="shared" si="5"/>
        <v>-592308</v>
      </c>
      <c r="Y45" s="58">
        <f t="shared" si="5"/>
        <v>7021968</v>
      </c>
      <c r="Z45" s="59">
        <f>+IF(X45&lt;&gt;0,+(Y45/X45)*100,0)</f>
        <v>-1185.5264490771694</v>
      </c>
      <c r="AA45" s="56">
        <f>SUM(AA43:AA44)</f>
        <v>-1184141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-5610397</v>
      </c>
      <c r="D47" s="71">
        <f>SUM(D45:D46)</f>
        <v>0</v>
      </c>
      <c r="E47" s="72">
        <f t="shared" si="6"/>
        <v>-1184141</v>
      </c>
      <c r="F47" s="73">
        <f t="shared" si="6"/>
        <v>-1184141</v>
      </c>
      <c r="G47" s="73">
        <f t="shared" si="6"/>
        <v>3828929</v>
      </c>
      <c r="H47" s="74">
        <f t="shared" si="6"/>
        <v>496354</v>
      </c>
      <c r="I47" s="74">
        <f t="shared" si="6"/>
        <v>430870</v>
      </c>
      <c r="J47" s="74">
        <f t="shared" si="6"/>
        <v>4756153</v>
      </c>
      <c r="K47" s="74">
        <f t="shared" si="6"/>
        <v>2973783</v>
      </c>
      <c r="L47" s="74">
        <f t="shared" si="6"/>
        <v>2622178</v>
      </c>
      <c r="M47" s="73">
        <f t="shared" si="6"/>
        <v>-3922454</v>
      </c>
      <c r="N47" s="73">
        <f t="shared" si="6"/>
        <v>1673507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6429660</v>
      </c>
      <c r="X47" s="74">
        <f t="shared" si="6"/>
        <v>-592308</v>
      </c>
      <c r="Y47" s="74">
        <f t="shared" si="6"/>
        <v>7021968</v>
      </c>
      <c r="Z47" s="75">
        <f>+IF(X47&lt;&gt;0,+(Y47/X47)*100,0)</f>
        <v>-1185.5264490771694</v>
      </c>
      <c r="AA47" s="76">
        <f>SUM(AA45:AA46)</f>
        <v>-1184141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31590346</v>
      </c>
      <c r="F5" s="8">
        <v>31590346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15795184</v>
      </c>
      <c r="Y5" s="8">
        <v>-15795184</v>
      </c>
      <c r="Z5" s="2">
        <v>-100</v>
      </c>
      <c r="AA5" s="6">
        <v>31590346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2827700</v>
      </c>
      <c r="D8" s="6"/>
      <c r="E8" s="7">
        <v>2880086</v>
      </c>
      <c r="F8" s="8">
        <v>2880086</v>
      </c>
      <c r="G8" s="8">
        <v>249813</v>
      </c>
      <c r="H8" s="8">
        <v>257301</v>
      </c>
      <c r="I8" s="8">
        <v>246750</v>
      </c>
      <c r="J8" s="8">
        <v>753864</v>
      </c>
      <c r="K8" s="8">
        <v>270222</v>
      </c>
      <c r="L8" s="8">
        <v>256932</v>
      </c>
      <c r="M8" s="8">
        <v>277106</v>
      </c>
      <c r="N8" s="8">
        <v>804260</v>
      </c>
      <c r="O8" s="8"/>
      <c r="P8" s="8"/>
      <c r="Q8" s="8"/>
      <c r="R8" s="8"/>
      <c r="S8" s="8"/>
      <c r="T8" s="8"/>
      <c r="U8" s="8"/>
      <c r="V8" s="8"/>
      <c r="W8" s="8">
        <v>1558124</v>
      </c>
      <c r="X8" s="8">
        <v>1440044</v>
      </c>
      <c r="Y8" s="8">
        <v>118080</v>
      </c>
      <c r="Z8" s="2">
        <v>8.1997494521000753</v>
      </c>
      <c r="AA8" s="6">
        <v>2880086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3149525</v>
      </c>
      <c r="D13" s="6"/>
      <c r="E13" s="7"/>
      <c r="F13" s="8"/>
      <c r="G13" s="8">
        <v>341565</v>
      </c>
      <c r="H13" s="8">
        <v>345251</v>
      </c>
      <c r="I13" s="8">
        <v>343456</v>
      </c>
      <c r="J13" s="8">
        <v>1030272</v>
      </c>
      <c r="K13" s="8">
        <v>360305</v>
      </c>
      <c r="L13" s="8">
        <v>351178</v>
      </c>
      <c r="M13" s="8">
        <v>367420</v>
      </c>
      <c r="N13" s="8">
        <v>1078903</v>
      </c>
      <c r="O13" s="8"/>
      <c r="P13" s="8"/>
      <c r="Q13" s="8"/>
      <c r="R13" s="8"/>
      <c r="S13" s="8"/>
      <c r="T13" s="8"/>
      <c r="U13" s="8"/>
      <c r="V13" s="8"/>
      <c r="W13" s="8">
        <v>2109175</v>
      </c>
      <c r="X13" s="8"/>
      <c r="Y13" s="8">
        <v>2109175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207361</v>
      </c>
      <c r="D19" s="6"/>
      <c r="E19" s="7"/>
      <c r="F19" s="26"/>
      <c r="G19" s="26">
        <v>12798</v>
      </c>
      <c r="H19" s="26">
        <v>15270</v>
      </c>
      <c r="I19" s="26">
        <v>14616</v>
      </c>
      <c r="J19" s="26">
        <v>42684</v>
      </c>
      <c r="K19" s="26">
        <v>5135</v>
      </c>
      <c r="L19" s="26">
        <v>1059</v>
      </c>
      <c r="M19" s="26">
        <v>4485</v>
      </c>
      <c r="N19" s="26">
        <v>10679</v>
      </c>
      <c r="O19" s="26"/>
      <c r="P19" s="26"/>
      <c r="Q19" s="26"/>
      <c r="R19" s="26"/>
      <c r="S19" s="26"/>
      <c r="T19" s="26"/>
      <c r="U19" s="26"/>
      <c r="V19" s="26"/>
      <c r="W19" s="26">
        <v>53363</v>
      </c>
      <c r="X19" s="26"/>
      <c r="Y19" s="26">
        <v>53363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6184586</v>
      </c>
      <c r="D21" s="33">
        <f t="shared" si="0"/>
        <v>0</v>
      </c>
      <c r="E21" s="34">
        <f t="shared" si="0"/>
        <v>34470432</v>
      </c>
      <c r="F21" s="35">
        <f t="shared" si="0"/>
        <v>34470432</v>
      </c>
      <c r="G21" s="35">
        <f t="shared" si="0"/>
        <v>604176</v>
      </c>
      <c r="H21" s="35">
        <f t="shared" si="0"/>
        <v>617822</v>
      </c>
      <c r="I21" s="35">
        <f t="shared" si="0"/>
        <v>604822</v>
      </c>
      <c r="J21" s="35">
        <f t="shared" si="0"/>
        <v>1826820</v>
      </c>
      <c r="K21" s="35">
        <f t="shared" si="0"/>
        <v>635662</v>
      </c>
      <c r="L21" s="35">
        <f t="shared" si="0"/>
        <v>609169</v>
      </c>
      <c r="M21" s="35">
        <f t="shared" si="0"/>
        <v>649011</v>
      </c>
      <c r="N21" s="35">
        <f t="shared" si="0"/>
        <v>1893842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3720662</v>
      </c>
      <c r="X21" s="35">
        <f t="shared" si="0"/>
        <v>17235228</v>
      </c>
      <c r="Y21" s="35">
        <f t="shared" si="0"/>
        <v>-13514566</v>
      </c>
      <c r="Z21" s="36">
        <f>+IF(X21&lt;&gt;0,+(Y21/X21)*100,0)</f>
        <v>-78.412458483287821</v>
      </c>
      <c r="AA21" s="33">
        <f>SUM(AA5:AA20)</f>
        <v>34470432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6349318</v>
      </c>
      <c r="D24" s="6"/>
      <c r="E24" s="7">
        <v>2449213</v>
      </c>
      <c r="F24" s="8">
        <v>2449213</v>
      </c>
      <c r="G24" s="8">
        <v>287474</v>
      </c>
      <c r="H24" s="8">
        <v>277352</v>
      </c>
      <c r="I24" s="8">
        <v>327164</v>
      </c>
      <c r="J24" s="8">
        <v>891990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891990</v>
      </c>
      <c r="X24" s="8">
        <v>1224649</v>
      </c>
      <c r="Y24" s="8">
        <v>-332659</v>
      </c>
      <c r="Z24" s="2">
        <v>-27.163619943347033</v>
      </c>
      <c r="AA24" s="6">
        <v>2449213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8728</v>
      </c>
      <c r="H26" s="8"/>
      <c r="I26" s="8"/>
      <c r="J26" s="8">
        <v>8728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8728</v>
      </c>
      <c r="X26" s="8"/>
      <c r="Y26" s="8">
        <v>8728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1910169</v>
      </c>
      <c r="D27" s="6"/>
      <c r="E27" s="7">
        <v>1890272</v>
      </c>
      <c r="F27" s="8">
        <v>1890272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945140</v>
      </c>
      <c r="Y27" s="8">
        <v>-945140</v>
      </c>
      <c r="Z27" s="2">
        <v>-100</v>
      </c>
      <c r="AA27" s="6">
        <v>1890272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1000000</v>
      </c>
      <c r="F30" s="8">
        <v>1000000</v>
      </c>
      <c r="G30" s="8">
        <v>31130</v>
      </c>
      <c r="H30" s="8">
        <v>13591</v>
      </c>
      <c r="I30" s="8"/>
      <c r="J30" s="8">
        <v>44721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44721</v>
      </c>
      <c r="X30" s="8">
        <v>500002</v>
      </c>
      <c r="Y30" s="8">
        <v>-455281</v>
      </c>
      <c r="Z30" s="2">
        <v>-91.055835776656892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1732457</v>
      </c>
      <c r="D31" s="6"/>
      <c r="E31" s="7">
        <v>1500000</v>
      </c>
      <c r="F31" s="8">
        <v>1500000</v>
      </c>
      <c r="G31" s="8"/>
      <c r="H31" s="8">
        <v>60300</v>
      </c>
      <c r="I31" s="8">
        <v>13062</v>
      </c>
      <c r="J31" s="8">
        <v>73362</v>
      </c>
      <c r="K31" s="8">
        <v>621942</v>
      </c>
      <c r="L31" s="8"/>
      <c r="M31" s="8">
        <v>2858</v>
      </c>
      <c r="N31" s="8">
        <v>624800</v>
      </c>
      <c r="O31" s="8"/>
      <c r="P31" s="8"/>
      <c r="Q31" s="8"/>
      <c r="R31" s="8"/>
      <c r="S31" s="8"/>
      <c r="T31" s="8"/>
      <c r="U31" s="8"/>
      <c r="V31" s="8"/>
      <c r="W31" s="8">
        <v>698162</v>
      </c>
      <c r="X31" s="8">
        <v>750006</v>
      </c>
      <c r="Y31" s="8">
        <v>-51844</v>
      </c>
      <c r="Z31" s="2">
        <v>-6.912478033509065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52657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10044601</v>
      </c>
      <c r="D35" s="33">
        <f>SUM(D24:D34)</f>
        <v>0</v>
      </c>
      <c r="E35" s="34">
        <f t="shared" si="1"/>
        <v>6839485</v>
      </c>
      <c r="F35" s="35">
        <f t="shared" si="1"/>
        <v>6839485</v>
      </c>
      <c r="G35" s="35">
        <f t="shared" si="1"/>
        <v>327332</v>
      </c>
      <c r="H35" s="35">
        <f t="shared" si="1"/>
        <v>351243</v>
      </c>
      <c r="I35" s="35">
        <f t="shared" si="1"/>
        <v>340226</v>
      </c>
      <c r="J35" s="35">
        <f t="shared" si="1"/>
        <v>1018801</v>
      </c>
      <c r="K35" s="35">
        <f t="shared" si="1"/>
        <v>621942</v>
      </c>
      <c r="L35" s="35">
        <f t="shared" si="1"/>
        <v>0</v>
      </c>
      <c r="M35" s="35">
        <f t="shared" si="1"/>
        <v>2858</v>
      </c>
      <c r="N35" s="35">
        <f t="shared" si="1"/>
        <v>624800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1643601</v>
      </c>
      <c r="X35" s="35">
        <f t="shared" si="1"/>
        <v>3419797</v>
      </c>
      <c r="Y35" s="35">
        <f t="shared" si="1"/>
        <v>-1776196</v>
      </c>
      <c r="Z35" s="36">
        <f>+IF(X35&lt;&gt;0,+(Y35/X35)*100,0)</f>
        <v>-51.938638463043276</v>
      </c>
      <c r="AA35" s="33">
        <f>SUM(AA24:AA34)</f>
        <v>6839485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-3860015</v>
      </c>
      <c r="D37" s="46">
        <f>+D21-D35</f>
        <v>0</v>
      </c>
      <c r="E37" s="47">
        <f t="shared" si="2"/>
        <v>27630947</v>
      </c>
      <c r="F37" s="48">
        <f t="shared" si="2"/>
        <v>27630947</v>
      </c>
      <c r="G37" s="48">
        <f t="shared" si="2"/>
        <v>276844</v>
      </c>
      <c r="H37" s="48">
        <f t="shared" si="2"/>
        <v>266579</v>
      </c>
      <c r="I37" s="48">
        <f t="shared" si="2"/>
        <v>264596</v>
      </c>
      <c r="J37" s="48">
        <f t="shared" si="2"/>
        <v>808019</v>
      </c>
      <c r="K37" s="48">
        <f t="shared" si="2"/>
        <v>13720</v>
      </c>
      <c r="L37" s="48">
        <f t="shared" si="2"/>
        <v>609169</v>
      </c>
      <c r="M37" s="48">
        <f t="shared" si="2"/>
        <v>646153</v>
      </c>
      <c r="N37" s="48">
        <f t="shared" si="2"/>
        <v>1269042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2077061</v>
      </c>
      <c r="X37" s="48">
        <f>IF(F21=F35,0,X21-X35)</f>
        <v>13815431</v>
      </c>
      <c r="Y37" s="48">
        <f t="shared" si="2"/>
        <v>-11738370</v>
      </c>
      <c r="Z37" s="49">
        <f>+IF(X37&lt;&gt;0,+(Y37/X37)*100,0)</f>
        <v>-84.965644575257912</v>
      </c>
      <c r="AA37" s="46">
        <f>+AA21-AA35</f>
        <v>27630947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-3860015</v>
      </c>
      <c r="D41" s="56">
        <f>SUM(D37:D40)</f>
        <v>0</v>
      </c>
      <c r="E41" s="57">
        <f t="shared" si="3"/>
        <v>27630947</v>
      </c>
      <c r="F41" s="58">
        <f t="shared" si="3"/>
        <v>27630947</v>
      </c>
      <c r="G41" s="58">
        <f t="shared" si="3"/>
        <v>276844</v>
      </c>
      <c r="H41" s="58">
        <f t="shared" si="3"/>
        <v>266579</v>
      </c>
      <c r="I41" s="58">
        <f t="shared" si="3"/>
        <v>264596</v>
      </c>
      <c r="J41" s="58">
        <f t="shared" si="3"/>
        <v>808019</v>
      </c>
      <c r="K41" s="58">
        <f t="shared" si="3"/>
        <v>13720</v>
      </c>
      <c r="L41" s="58">
        <f t="shared" si="3"/>
        <v>609169</v>
      </c>
      <c r="M41" s="58">
        <f t="shared" si="3"/>
        <v>646153</v>
      </c>
      <c r="N41" s="58">
        <f t="shared" si="3"/>
        <v>1269042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2077061</v>
      </c>
      <c r="X41" s="58">
        <f t="shared" si="3"/>
        <v>13815431</v>
      </c>
      <c r="Y41" s="58">
        <f t="shared" si="3"/>
        <v>-11738370</v>
      </c>
      <c r="Z41" s="59">
        <f>+IF(X41&lt;&gt;0,+(Y41/X41)*100,0)</f>
        <v>-84.965644575257912</v>
      </c>
      <c r="AA41" s="56">
        <f>SUM(AA37:AA40)</f>
        <v>27630947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-3860015</v>
      </c>
      <c r="D43" s="64">
        <f>+D41-D42</f>
        <v>0</v>
      </c>
      <c r="E43" s="65">
        <f t="shared" si="4"/>
        <v>27630947</v>
      </c>
      <c r="F43" s="66">
        <f t="shared" si="4"/>
        <v>27630947</v>
      </c>
      <c r="G43" s="66">
        <f t="shared" si="4"/>
        <v>276844</v>
      </c>
      <c r="H43" s="66">
        <f t="shared" si="4"/>
        <v>266579</v>
      </c>
      <c r="I43" s="66">
        <f t="shared" si="4"/>
        <v>264596</v>
      </c>
      <c r="J43" s="66">
        <f t="shared" si="4"/>
        <v>808019</v>
      </c>
      <c r="K43" s="66">
        <f t="shared" si="4"/>
        <v>13720</v>
      </c>
      <c r="L43" s="66">
        <f t="shared" si="4"/>
        <v>609169</v>
      </c>
      <c r="M43" s="66">
        <f t="shared" si="4"/>
        <v>646153</v>
      </c>
      <c r="N43" s="66">
        <f t="shared" si="4"/>
        <v>1269042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2077061</v>
      </c>
      <c r="X43" s="66">
        <f t="shared" si="4"/>
        <v>13815431</v>
      </c>
      <c r="Y43" s="66">
        <f t="shared" si="4"/>
        <v>-11738370</v>
      </c>
      <c r="Z43" s="67">
        <f>+IF(X43&lt;&gt;0,+(Y43/X43)*100,0)</f>
        <v>-84.965644575257912</v>
      </c>
      <c r="AA43" s="64">
        <f>+AA41-AA42</f>
        <v>27630947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-3860015</v>
      </c>
      <c r="D45" s="56">
        <f>SUM(D43:D44)</f>
        <v>0</v>
      </c>
      <c r="E45" s="57">
        <f t="shared" si="5"/>
        <v>27630947</v>
      </c>
      <c r="F45" s="58">
        <f t="shared" si="5"/>
        <v>27630947</v>
      </c>
      <c r="G45" s="58">
        <f t="shared" si="5"/>
        <v>276844</v>
      </c>
      <c r="H45" s="58">
        <f t="shared" si="5"/>
        <v>266579</v>
      </c>
      <c r="I45" s="58">
        <f t="shared" si="5"/>
        <v>264596</v>
      </c>
      <c r="J45" s="58">
        <f t="shared" si="5"/>
        <v>808019</v>
      </c>
      <c r="K45" s="58">
        <f t="shared" si="5"/>
        <v>13720</v>
      </c>
      <c r="L45" s="58">
        <f t="shared" si="5"/>
        <v>609169</v>
      </c>
      <c r="M45" s="58">
        <f t="shared" si="5"/>
        <v>646153</v>
      </c>
      <c r="N45" s="58">
        <f t="shared" si="5"/>
        <v>1269042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2077061</v>
      </c>
      <c r="X45" s="58">
        <f t="shared" si="5"/>
        <v>13815431</v>
      </c>
      <c r="Y45" s="58">
        <f t="shared" si="5"/>
        <v>-11738370</v>
      </c>
      <c r="Z45" s="59">
        <f>+IF(X45&lt;&gt;0,+(Y45/X45)*100,0)</f>
        <v>-84.965644575257912</v>
      </c>
      <c r="AA45" s="56">
        <f>SUM(AA43:AA44)</f>
        <v>27630947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-3860015</v>
      </c>
      <c r="D47" s="71">
        <f>SUM(D45:D46)</f>
        <v>0</v>
      </c>
      <c r="E47" s="72">
        <f t="shared" si="6"/>
        <v>27630947</v>
      </c>
      <c r="F47" s="73">
        <f t="shared" si="6"/>
        <v>27630947</v>
      </c>
      <c r="G47" s="73">
        <f t="shared" si="6"/>
        <v>276844</v>
      </c>
      <c r="H47" s="74">
        <f t="shared" si="6"/>
        <v>266579</v>
      </c>
      <c r="I47" s="74">
        <f t="shared" si="6"/>
        <v>264596</v>
      </c>
      <c r="J47" s="74">
        <f t="shared" si="6"/>
        <v>808019</v>
      </c>
      <c r="K47" s="74">
        <f t="shared" si="6"/>
        <v>13720</v>
      </c>
      <c r="L47" s="74">
        <f t="shared" si="6"/>
        <v>609169</v>
      </c>
      <c r="M47" s="73">
        <f t="shared" si="6"/>
        <v>646153</v>
      </c>
      <c r="N47" s="73">
        <f t="shared" si="6"/>
        <v>1269042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2077061</v>
      </c>
      <c r="X47" s="74">
        <f t="shared" si="6"/>
        <v>13815431</v>
      </c>
      <c r="Y47" s="74">
        <f t="shared" si="6"/>
        <v>-11738370</v>
      </c>
      <c r="Z47" s="75">
        <f>+IF(X47&lt;&gt;0,+(Y47/X47)*100,0)</f>
        <v>-84.965644575257912</v>
      </c>
      <c r="AA47" s="76">
        <f>SUM(AA45:AA46)</f>
        <v>27630947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5724665</v>
      </c>
      <c r="D8" s="6"/>
      <c r="E8" s="7">
        <v>6169282</v>
      </c>
      <c r="F8" s="8">
        <v>6169282</v>
      </c>
      <c r="G8" s="8">
        <v>649357</v>
      </c>
      <c r="H8" s="8">
        <v>637102</v>
      </c>
      <c r="I8" s="8">
        <v>644516</v>
      </c>
      <c r="J8" s="8">
        <v>1930975</v>
      </c>
      <c r="K8" s="8">
        <v>646081</v>
      </c>
      <c r="L8" s="8">
        <v>639314</v>
      </c>
      <c r="M8" s="8">
        <v>638426</v>
      </c>
      <c r="N8" s="8">
        <v>1923821</v>
      </c>
      <c r="O8" s="8"/>
      <c r="P8" s="8"/>
      <c r="Q8" s="8"/>
      <c r="R8" s="8"/>
      <c r="S8" s="8"/>
      <c r="T8" s="8"/>
      <c r="U8" s="8"/>
      <c r="V8" s="8"/>
      <c r="W8" s="8">
        <v>3854796</v>
      </c>
      <c r="X8" s="8">
        <v>3084636</v>
      </c>
      <c r="Y8" s="8">
        <v>770160</v>
      </c>
      <c r="Z8" s="2">
        <v>24.967613682781373</v>
      </c>
      <c r="AA8" s="6">
        <v>6169282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225000</v>
      </c>
      <c r="Y18" s="8">
        <v>-225000</v>
      </c>
      <c r="Z18" s="2">
        <v>-100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>
        <v>556127</v>
      </c>
      <c r="D19" s="6"/>
      <c r="E19" s="7">
        <v>648542</v>
      </c>
      <c r="F19" s="26">
        <v>648542</v>
      </c>
      <c r="G19" s="26">
        <v>22233</v>
      </c>
      <c r="H19" s="26">
        <v>166030</v>
      </c>
      <c r="I19" s="26">
        <v>25603</v>
      </c>
      <c r="J19" s="26">
        <v>213866</v>
      </c>
      <c r="K19" s="26">
        <v>49937</v>
      </c>
      <c r="L19" s="26">
        <v>55011</v>
      </c>
      <c r="M19" s="26">
        <v>-106965</v>
      </c>
      <c r="N19" s="26">
        <v>-2017</v>
      </c>
      <c r="O19" s="26"/>
      <c r="P19" s="26"/>
      <c r="Q19" s="26"/>
      <c r="R19" s="26"/>
      <c r="S19" s="26"/>
      <c r="T19" s="26"/>
      <c r="U19" s="26"/>
      <c r="V19" s="26"/>
      <c r="W19" s="26">
        <v>211849</v>
      </c>
      <c r="X19" s="26">
        <v>324270</v>
      </c>
      <c r="Y19" s="26">
        <v>-112421</v>
      </c>
      <c r="Z19" s="27">
        <v>-34.668948715576526</v>
      </c>
      <c r="AA19" s="28">
        <v>648542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6280792</v>
      </c>
      <c r="D21" s="33">
        <f t="shared" si="0"/>
        <v>0</v>
      </c>
      <c r="E21" s="34">
        <f t="shared" si="0"/>
        <v>7267824</v>
      </c>
      <c r="F21" s="35">
        <f t="shared" si="0"/>
        <v>7267824</v>
      </c>
      <c r="G21" s="35">
        <f t="shared" si="0"/>
        <v>671590</v>
      </c>
      <c r="H21" s="35">
        <f t="shared" si="0"/>
        <v>803132</v>
      </c>
      <c r="I21" s="35">
        <f t="shared" si="0"/>
        <v>670119</v>
      </c>
      <c r="J21" s="35">
        <f t="shared" si="0"/>
        <v>2144841</v>
      </c>
      <c r="K21" s="35">
        <f t="shared" si="0"/>
        <v>696018</v>
      </c>
      <c r="L21" s="35">
        <f t="shared" si="0"/>
        <v>694325</v>
      </c>
      <c r="M21" s="35">
        <f t="shared" si="0"/>
        <v>531461</v>
      </c>
      <c r="N21" s="35">
        <f t="shared" si="0"/>
        <v>1921804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4066645</v>
      </c>
      <c r="X21" s="35">
        <f t="shared" si="0"/>
        <v>3633906</v>
      </c>
      <c r="Y21" s="35">
        <f t="shared" si="0"/>
        <v>432739</v>
      </c>
      <c r="Z21" s="36">
        <f>+IF(X21&lt;&gt;0,+(Y21/X21)*100,0)</f>
        <v>11.908370772386517</v>
      </c>
      <c r="AA21" s="33">
        <f>SUM(AA5:AA20)</f>
        <v>7267824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1956450</v>
      </c>
      <c r="D24" s="6"/>
      <c r="E24" s="7">
        <v>2695800</v>
      </c>
      <c r="F24" s="8">
        <v>2695800</v>
      </c>
      <c r="G24" s="8">
        <v>163037</v>
      </c>
      <c r="H24" s="8">
        <v>163037</v>
      </c>
      <c r="I24" s="8">
        <v>189625</v>
      </c>
      <c r="J24" s="8">
        <v>515699</v>
      </c>
      <c r="K24" s="8">
        <v>171915</v>
      </c>
      <c r="L24" s="8">
        <v>169369</v>
      </c>
      <c r="M24" s="8">
        <v>171915</v>
      </c>
      <c r="N24" s="8">
        <v>513199</v>
      </c>
      <c r="O24" s="8"/>
      <c r="P24" s="8"/>
      <c r="Q24" s="8"/>
      <c r="R24" s="8"/>
      <c r="S24" s="8"/>
      <c r="T24" s="8"/>
      <c r="U24" s="8"/>
      <c r="V24" s="8"/>
      <c r="W24" s="8">
        <v>1028898</v>
      </c>
      <c r="X24" s="8">
        <v>1347900</v>
      </c>
      <c r="Y24" s="8">
        <v>-319002</v>
      </c>
      <c r="Z24" s="2">
        <v>-23.666592477186736</v>
      </c>
      <c r="AA24" s="6">
        <v>2695800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1664796</v>
      </c>
      <c r="Y27" s="8">
        <v>2139130</v>
      </c>
      <c r="Z27" s="2">
        <v>128.49201944262239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>
        <v>1258431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384073</v>
      </c>
      <c r="D30" s="6"/>
      <c r="E30" s="7">
        <v>750000</v>
      </c>
      <c r="F30" s="8">
        <v>750000</v>
      </c>
      <c r="G30" s="8">
        <v>11866</v>
      </c>
      <c r="H30" s="8"/>
      <c r="I30" s="8">
        <v>1597</v>
      </c>
      <c r="J30" s="8">
        <v>13463</v>
      </c>
      <c r="K30" s="8">
        <v>1600</v>
      </c>
      <c r="L30" s="8">
        <v>182</v>
      </c>
      <c r="M30" s="8"/>
      <c r="N30" s="8">
        <v>1782</v>
      </c>
      <c r="O30" s="8"/>
      <c r="P30" s="8"/>
      <c r="Q30" s="8"/>
      <c r="R30" s="8"/>
      <c r="S30" s="8"/>
      <c r="T30" s="8"/>
      <c r="U30" s="8"/>
      <c r="V30" s="8"/>
      <c r="W30" s="8">
        <v>15245</v>
      </c>
      <c r="X30" s="8">
        <v>375000</v>
      </c>
      <c r="Y30" s="8">
        <v>-359755</v>
      </c>
      <c r="Z30" s="2">
        <v>-95.934666666666672</v>
      </c>
      <c r="AA30" s="6">
        <v>750000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7496</v>
      </c>
      <c r="D33" s="6"/>
      <c r="E33" s="7">
        <v>51548</v>
      </c>
      <c r="F33" s="8">
        <v>51548</v>
      </c>
      <c r="G33" s="8"/>
      <c r="H33" s="8"/>
      <c r="I33" s="8"/>
      <c r="J33" s="8"/>
      <c r="K33" s="8">
        <v>7868</v>
      </c>
      <c r="L33" s="8"/>
      <c r="M33" s="8"/>
      <c r="N33" s="8">
        <v>7868</v>
      </c>
      <c r="O33" s="8"/>
      <c r="P33" s="8"/>
      <c r="Q33" s="8"/>
      <c r="R33" s="8"/>
      <c r="S33" s="8"/>
      <c r="T33" s="8"/>
      <c r="U33" s="8"/>
      <c r="V33" s="8"/>
      <c r="W33" s="8">
        <v>7868</v>
      </c>
      <c r="X33" s="8">
        <v>25776</v>
      </c>
      <c r="Y33" s="8">
        <v>-17908</v>
      </c>
      <c r="Z33" s="2">
        <v>-69.475481067659842</v>
      </c>
      <c r="AA33" s="6">
        <v>51548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3606450</v>
      </c>
      <c r="D35" s="33">
        <f>SUM(D24:D34)</f>
        <v>0</v>
      </c>
      <c r="E35" s="34">
        <f t="shared" si="1"/>
        <v>6826944</v>
      </c>
      <c r="F35" s="35">
        <f t="shared" si="1"/>
        <v>6826944</v>
      </c>
      <c r="G35" s="35">
        <f t="shared" si="1"/>
        <v>174903</v>
      </c>
      <c r="H35" s="35">
        <f t="shared" si="1"/>
        <v>163037</v>
      </c>
      <c r="I35" s="35">
        <f t="shared" si="1"/>
        <v>191222</v>
      </c>
      <c r="J35" s="35">
        <f t="shared" si="1"/>
        <v>529162</v>
      </c>
      <c r="K35" s="35">
        <f t="shared" si="1"/>
        <v>181383</v>
      </c>
      <c r="L35" s="35">
        <f t="shared" si="1"/>
        <v>169551</v>
      </c>
      <c r="M35" s="35">
        <f t="shared" si="1"/>
        <v>3975841</v>
      </c>
      <c r="N35" s="35">
        <f t="shared" si="1"/>
        <v>4326775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4855937</v>
      </c>
      <c r="X35" s="35">
        <f t="shared" si="1"/>
        <v>3413472</v>
      </c>
      <c r="Y35" s="35">
        <f t="shared" si="1"/>
        <v>1442465</v>
      </c>
      <c r="Z35" s="36">
        <f>+IF(X35&lt;&gt;0,+(Y35/X35)*100,0)</f>
        <v>42.258000065622333</v>
      </c>
      <c r="AA35" s="33">
        <f>SUM(AA24:AA34)</f>
        <v>6826944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2674342</v>
      </c>
      <c r="D37" s="46">
        <f>+D21-D35</f>
        <v>0</v>
      </c>
      <c r="E37" s="47">
        <f t="shared" si="2"/>
        <v>440880</v>
      </c>
      <c r="F37" s="48">
        <f t="shared" si="2"/>
        <v>440880</v>
      </c>
      <c r="G37" s="48">
        <f t="shared" si="2"/>
        <v>496687</v>
      </c>
      <c r="H37" s="48">
        <f t="shared" si="2"/>
        <v>640095</v>
      </c>
      <c r="I37" s="48">
        <f t="shared" si="2"/>
        <v>478897</v>
      </c>
      <c r="J37" s="48">
        <f t="shared" si="2"/>
        <v>1615679</v>
      </c>
      <c r="K37" s="48">
        <f t="shared" si="2"/>
        <v>514635</v>
      </c>
      <c r="L37" s="48">
        <f t="shared" si="2"/>
        <v>524774</v>
      </c>
      <c r="M37" s="48">
        <f t="shared" si="2"/>
        <v>-3444380</v>
      </c>
      <c r="N37" s="48">
        <f t="shared" si="2"/>
        <v>-2404971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-789292</v>
      </c>
      <c r="X37" s="48">
        <f>IF(F21=F35,0,X21-X35)</f>
        <v>220434</v>
      </c>
      <c r="Y37" s="48">
        <f t="shared" si="2"/>
        <v>-1009726</v>
      </c>
      <c r="Z37" s="49">
        <f>+IF(X37&lt;&gt;0,+(Y37/X37)*100,0)</f>
        <v>-458.06273079470498</v>
      </c>
      <c r="AA37" s="46">
        <f>+AA21-AA35</f>
        <v>440880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800000</v>
      </c>
      <c r="F40" s="8">
        <v>800000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400002</v>
      </c>
      <c r="Y40" s="52">
        <v>-400002</v>
      </c>
      <c r="Z40" s="53">
        <v>-100</v>
      </c>
      <c r="AA40" s="54">
        <v>800000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2674342</v>
      </c>
      <c r="D41" s="56">
        <f>SUM(D37:D40)</f>
        <v>0</v>
      </c>
      <c r="E41" s="57">
        <f t="shared" si="3"/>
        <v>1240880</v>
      </c>
      <c r="F41" s="58">
        <f t="shared" si="3"/>
        <v>1240880</v>
      </c>
      <c r="G41" s="58">
        <f t="shared" si="3"/>
        <v>496687</v>
      </c>
      <c r="H41" s="58">
        <f t="shared" si="3"/>
        <v>640095</v>
      </c>
      <c r="I41" s="58">
        <f t="shared" si="3"/>
        <v>478897</v>
      </c>
      <c r="J41" s="58">
        <f t="shared" si="3"/>
        <v>1615679</v>
      </c>
      <c r="K41" s="58">
        <f t="shared" si="3"/>
        <v>514635</v>
      </c>
      <c r="L41" s="58">
        <f t="shared" si="3"/>
        <v>524774</v>
      </c>
      <c r="M41" s="58">
        <f t="shared" si="3"/>
        <v>-3444380</v>
      </c>
      <c r="N41" s="58">
        <f t="shared" si="3"/>
        <v>-2404971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-789292</v>
      </c>
      <c r="X41" s="58">
        <f t="shared" si="3"/>
        <v>620436</v>
      </c>
      <c r="Y41" s="58">
        <f t="shared" si="3"/>
        <v>-1409728</v>
      </c>
      <c r="Z41" s="59">
        <f>+IF(X41&lt;&gt;0,+(Y41/X41)*100,0)</f>
        <v>-227.21569992714799</v>
      </c>
      <c r="AA41" s="56">
        <f>SUM(AA37:AA40)</f>
        <v>1240880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2674342</v>
      </c>
      <c r="D43" s="64">
        <f>+D41-D42</f>
        <v>0</v>
      </c>
      <c r="E43" s="65">
        <f t="shared" si="4"/>
        <v>1240880</v>
      </c>
      <c r="F43" s="66">
        <f t="shared" si="4"/>
        <v>1240880</v>
      </c>
      <c r="G43" s="66">
        <f t="shared" si="4"/>
        <v>496687</v>
      </c>
      <c r="H43" s="66">
        <f t="shared" si="4"/>
        <v>640095</v>
      </c>
      <c r="I43" s="66">
        <f t="shared" si="4"/>
        <v>478897</v>
      </c>
      <c r="J43" s="66">
        <f t="shared" si="4"/>
        <v>1615679</v>
      </c>
      <c r="K43" s="66">
        <f t="shared" si="4"/>
        <v>514635</v>
      </c>
      <c r="L43" s="66">
        <f t="shared" si="4"/>
        <v>524774</v>
      </c>
      <c r="M43" s="66">
        <f t="shared" si="4"/>
        <v>-3444380</v>
      </c>
      <c r="N43" s="66">
        <f t="shared" si="4"/>
        <v>-2404971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-789292</v>
      </c>
      <c r="X43" s="66">
        <f t="shared" si="4"/>
        <v>620436</v>
      </c>
      <c r="Y43" s="66">
        <f t="shared" si="4"/>
        <v>-1409728</v>
      </c>
      <c r="Z43" s="67">
        <f>+IF(X43&lt;&gt;0,+(Y43/X43)*100,0)</f>
        <v>-227.21569992714799</v>
      </c>
      <c r="AA43" s="64">
        <f>+AA41-AA42</f>
        <v>1240880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2674342</v>
      </c>
      <c r="D45" s="56">
        <f>SUM(D43:D44)</f>
        <v>0</v>
      </c>
      <c r="E45" s="57">
        <f t="shared" si="5"/>
        <v>1240880</v>
      </c>
      <c r="F45" s="58">
        <f t="shared" si="5"/>
        <v>1240880</v>
      </c>
      <c r="G45" s="58">
        <f t="shared" si="5"/>
        <v>496687</v>
      </c>
      <c r="H45" s="58">
        <f t="shared" si="5"/>
        <v>640095</v>
      </c>
      <c r="I45" s="58">
        <f t="shared" si="5"/>
        <v>478897</v>
      </c>
      <c r="J45" s="58">
        <f t="shared" si="5"/>
        <v>1615679</v>
      </c>
      <c r="K45" s="58">
        <f t="shared" si="5"/>
        <v>514635</v>
      </c>
      <c r="L45" s="58">
        <f t="shared" si="5"/>
        <v>524774</v>
      </c>
      <c r="M45" s="58">
        <f t="shared" si="5"/>
        <v>-3444380</v>
      </c>
      <c r="N45" s="58">
        <f t="shared" si="5"/>
        <v>-2404971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-789292</v>
      </c>
      <c r="X45" s="58">
        <f t="shared" si="5"/>
        <v>620436</v>
      </c>
      <c r="Y45" s="58">
        <f t="shared" si="5"/>
        <v>-1409728</v>
      </c>
      <c r="Z45" s="59">
        <f>+IF(X45&lt;&gt;0,+(Y45/X45)*100,0)</f>
        <v>-227.21569992714799</v>
      </c>
      <c r="AA45" s="56">
        <f>SUM(AA43:AA44)</f>
        <v>1240880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2674342</v>
      </c>
      <c r="D47" s="71">
        <f>SUM(D45:D46)</f>
        <v>0</v>
      </c>
      <c r="E47" s="72">
        <f t="shared" si="6"/>
        <v>1240880</v>
      </c>
      <c r="F47" s="73">
        <f t="shared" si="6"/>
        <v>1240880</v>
      </c>
      <c r="G47" s="73">
        <f t="shared" si="6"/>
        <v>496687</v>
      </c>
      <c r="H47" s="74">
        <f t="shared" si="6"/>
        <v>640095</v>
      </c>
      <c r="I47" s="74">
        <f t="shared" si="6"/>
        <v>478897</v>
      </c>
      <c r="J47" s="74">
        <f t="shared" si="6"/>
        <v>1615679</v>
      </c>
      <c r="K47" s="74">
        <f t="shared" si="6"/>
        <v>514635</v>
      </c>
      <c r="L47" s="74">
        <f t="shared" si="6"/>
        <v>524774</v>
      </c>
      <c r="M47" s="73">
        <f t="shared" si="6"/>
        <v>-3444380</v>
      </c>
      <c r="N47" s="73">
        <f t="shared" si="6"/>
        <v>-2404971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-789292</v>
      </c>
      <c r="X47" s="74">
        <f t="shared" si="6"/>
        <v>620436</v>
      </c>
      <c r="Y47" s="74">
        <f t="shared" si="6"/>
        <v>-1409728</v>
      </c>
      <c r="Z47" s="75">
        <f>+IF(X47&lt;&gt;0,+(Y47/X47)*100,0)</f>
        <v>-227.21569992714799</v>
      </c>
      <c r="AA47" s="76">
        <f>SUM(AA45:AA46)</f>
        <v>1240880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12673770</v>
      </c>
      <c r="F8" s="8">
        <v>12673770</v>
      </c>
      <c r="G8" s="8">
        <v>1555723</v>
      </c>
      <c r="H8" s="8">
        <v>1536161</v>
      </c>
      <c r="I8" s="8">
        <v>1517787</v>
      </c>
      <c r="J8" s="8">
        <v>4609671</v>
      </c>
      <c r="K8" s="8">
        <v>1522400</v>
      </c>
      <c r="L8" s="8">
        <v>1510550</v>
      </c>
      <c r="M8" s="8">
        <v>394</v>
      </c>
      <c r="N8" s="8">
        <v>3033344</v>
      </c>
      <c r="O8" s="8"/>
      <c r="P8" s="8"/>
      <c r="Q8" s="8"/>
      <c r="R8" s="8"/>
      <c r="S8" s="8"/>
      <c r="T8" s="8"/>
      <c r="U8" s="8"/>
      <c r="V8" s="8"/>
      <c r="W8" s="8">
        <v>7643015</v>
      </c>
      <c r="X8" s="8">
        <v>6336882</v>
      </c>
      <c r="Y8" s="8">
        <v>1306133</v>
      </c>
      <c r="Z8" s="2">
        <v>20.611603624621701</v>
      </c>
      <c r="AA8" s="6">
        <v>12673770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7690463</v>
      </c>
      <c r="F13" s="8">
        <v>7690463</v>
      </c>
      <c r="G13" s="8">
        <v>727353</v>
      </c>
      <c r="H13" s="8">
        <v>622641</v>
      </c>
      <c r="I13" s="8">
        <v>631218</v>
      </c>
      <c r="J13" s="8">
        <v>1981212</v>
      </c>
      <c r="K13" s="8">
        <v>639665</v>
      </c>
      <c r="L13" s="8">
        <v>647974</v>
      </c>
      <c r="M13" s="8"/>
      <c r="N13" s="8">
        <v>1287639</v>
      </c>
      <c r="O13" s="8"/>
      <c r="P13" s="8"/>
      <c r="Q13" s="8"/>
      <c r="R13" s="8"/>
      <c r="S13" s="8"/>
      <c r="T13" s="8"/>
      <c r="U13" s="8"/>
      <c r="V13" s="8"/>
      <c r="W13" s="8">
        <v>3268851</v>
      </c>
      <c r="X13" s="8">
        <v>3845232</v>
      </c>
      <c r="Y13" s="8">
        <v>-576381</v>
      </c>
      <c r="Z13" s="2">
        <v>-14.989498683044353</v>
      </c>
      <c r="AA13" s="6">
        <v>7690463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13060400</v>
      </c>
      <c r="F18" s="8">
        <v>13060400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6530202</v>
      </c>
      <c r="Y18" s="8">
        <v>-6530202</v>
      </c>
      <c r="Z18" s="2">
        <v>-100</v>
      </c>
      <c r="AA18" s="6">
        <v>13060400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33424633</v>
      </c>
      <c r="F21" s="35">
        <f t="shared" si="0"/>
        <v>33424633</v>
      </c>
      <c r="G21" s="35">
        <f t="shared" si="0"/>
        <v>2283076</v>
      </c>
      <c r="H21" s="35">
        <f t="shared" si="0"/>
        <v>2158802</v>
      </c>
      <c r="I21" s="35">
        <f t="shared" si="0"/>
        <v>2149005</v>
      </c>
      <c r="J21" s="35">
        <f t="shared" si="0"/>
        <v>6590883</v>
      </c>
      <c r="K21" s="35">
        <f t="shared" si="0"/>
        <v>2162065</v>
      </c>
      <c r="L21" s="35">
        <f t="shared" si="0"/>
        <v>2158524</v>
      </c>
      <c r="M21" s="35">
        <f t="shared" si="0"/>
        <v>394</v>
      </c>
      <c r="N21" s="35">
        <f t="shared" si="0"/>
        <v>4320983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10911866</v>
      </c>
      <c r="X21" s="35">
        <f t="shared" si="0"/>
        <v>16712316</v>
      </c>
      <c r="Y21" s="35">
        <f t="shared" si="0"/>
        <v>-5800450</v>
      </c>
      <c r="Z21" s="36">
        <f>+IF(X21&lt;&gt;0,+(Y21/X21)*100,0)</f>
        <v>-34.707637170096596</v>
      </c>
      <c r="AA21" s="33">
        <f>SUM(AA5:AA20)</f>
        <v>33424633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7605996</v>
      </c>
      <c r="F24" s="8">
        <v>7605996</v>
      </c>
      <c r="G24" s="8">
        <v>852805</v>
      </c>
      <c r="H24" s="8">
        <v>869386</v>
      </c>
      <c r="I24" s="8">
        <v>820226</v>
      </c>
      <c r="J24" s="8">
        <v>2542417</v>
      </c>
      <c r="K24" s="8">
        <v>957689</v>
      </c>
      <c r="L24" s="8">
        <v>1096695</v>
      </c>
      <c r="M24" s="8"/>
      <c r="N24" s="8">
        <v>2054384</v>
      </c>
      <c r="O24" s="8"/>
      <c r="P24" s="8"/>
      <c r="Q24" s="8"/>
      <c r="R24" s="8"/>
      <c r="S24" s="8"/>
      <c r="T24" s="8"/>
      <c r="U24" s="8"/>
      <c r="V24" s="8"/>
      <c r="W24" s="8">
        <v>4596801</v>
      </c>
      <c r="X24" s="8">
        <v>3802992</v>
      </c>
      <c r="Y24" s="8">
        <v>793809</v>
      </c>
      <c r="Z24" s="2">
        <v>20.87327556828939</v>
      </c>
      <c r="AA24" s="6">
        <v>7605996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6337000</v>
      </c>
      <c r="F26" s="8">
        <v>6337000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3168498</v>
      </c>
      <c r="Y26" s="8">
        <v>-3168498</v>
      </c>
      <c r="Z26" s="2">
        <v>-100</v>
      </c>
      <c r="AA26" s="6">
        <v>6337000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15190337</v>
      </c>
      <c r="F27" s="8">
        <v>15190337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7595166</v>
      </c>
      <c r="Y27" s="8">
        <v>-7595166</v>
      </c>
      <c r="Z27" s="2">
        <v>-100</v>
      </c>
      <c r="AA27" s="6">
        <v>15190337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604644</v>
      </c>
      <c r="F30" s="8">
        <v>604644</v>
      </c>
      <c r="G30" s="8">
        <v>25678</v>
      </c>
      <c r="H30" s="8">
        <v>113130</v>
      </c>
      <c r="I30" s="8">
        <v>60970</v>
      </c>
      <c r="J30" s="8">
        <v>199778</v>
      </c>
      <c r="K30" s="8">
        <v>1590200</v>
      </c>
      <c r="L30" s="8"/>
      <c r="M30" s="8"/>
      <c r="N30" s="8">
        <v>1590200</v>
      </c>
      <c r="O30" s="8"/>
      <c r="P30" s="8"/>
      <c r="Q30" s="8"/>
      <c r="R30" s="8"/>
      <c r="S30" s="8"/>
      <c r="T30" s="8"/>
      <c r="U30" s="8"/>
      <c r="V30" s="8"/>
      <c r="W30" s="8">
        <v>1789978</v>
      </c>
      <c r="X30" s="8">
        <v>302322</v>
      </c>
      <c r="Y30" s="8">
        <v>1487656</v>
      </c>
      <c r="Z30" s="2">
        <v>492.07665998504905</v>
      </c>
      <c r="AA30" s="6">
        <v>604644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59135</v>
      </c>
      <c r="F31" s="8">
        <v>59135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29568</v>
      </c>
      <c r="Y31" s="8">
        <v>-29568</v>
      </c>
      <c r="Z31" s="2">
        <v>-100</v>
      </c>
      <c r="AA31" s="6">
        <v>59135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397674</v>
      </c>
      <c r="F33" s="8">
        <v>397674</v>
      </c>
      <c r="G33" s="8">
        <v>6507</v>
      </c>
      <c r="H33" s="8">
        <v>6820</v>
      </c>
      <c r="I33" s="8">
        <v>6376</v>
      </c>
      <c r="J33" s="8">
        <v>19703</v>
      </c>
      <c r="K33" s="8">
        <v>7471</v>
      </c>
      <c r="L33" s="8">
        <v>8679</v>
      </c>
      <c r="M33" s="8"/>
      <c r="N33" s="8">
        <v>16150</v>
      </c>
      <c r="O33" s="8"/>
      <c r="P33" s="8"/>
      <c r="Q33" s="8"/>
      <c r="R33" s="8"/>
      <c r="S33" s="8"/>
      <c r="T33" s="8"/>
      <c r="U33" s="8"/>
      <c r="V33" s="8"/>
      <c r="W33" s="8">
        <v>35853</v>
      </c>
      <c r="X33" s="8">
        <v>198846</v>
      </c>
      <c r="Y33" s="8">
        <v>-162993</v>
      </c>
      <c r="Z33" s="2">
        <v>-81.969463806161556</v>
      </c>
      <c r="AA33" s="6">
        <v>397674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30194786</v>
      </c>
      <c r="F35" s="35">
        <f t="shared" si="1"/>
        <v>30194786</v>
      </c>
      <c r="G35" s="35">
        <f t="shared" si="1"/>
        <v>884990</v>
      </c>
      <c r="H35" s="35">
        <f t="shared" si="1"/>
        <v>989336</v>
      </c>
      <c r="I35" s="35">
        <f t="shared" si="1"/>
        <v>887572</v>
      </c>
      <c r="J35" s="35">
        <f t="shared" si="1"/>
        <v>2761898</v>
      </c>
      <c r="K35" s="35">
        <f t="shared" si="1"/>
        <v>2555360</v>
      </c>
      <c r="L35" s="35">
        <f t="shared" si="1"/>
        <v>1105374</v>
      </c>
      <c r="M35" s="35">
        <f t="shared" si="1"/>
        <v>0</v>
      </c>
      <c r="N35" s="35">
        <f t="shared" si="1"/>
        <v>3660734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6422632</v>
      </c>
      <c r="X35" s="35">
        <f t="shared" si="1"/>
        <v>15097392</v>
      </c>
      <c r="Y35" s="35">
        <f t="shared" si="1"/>
        <v>-8674760</v>
      </c>
      <c r="Z35" s="36">
        <f>+IF(X35&lt;&gt;0,+(Y35/X35)*100,0)</f>
        <v>-57.458665708620401</v>
      </c>
      <c r="AA35" s="33">
        <f>SUM(AA24:AA34)</f>
        <v>30194786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3229847</v>
      </c>
      <c r="F37" s="48">
        <f t="shared" si="2"/>
        <v>3229847</v>
      </c>
      <c r="G37" s="48">
        <f t="shared" si="2"/>
        <v>1398086</v>
      </c>
      <c r="H37" s="48">
        <f t="shared" si="2"/>
        <v>1169466</v>
      </c>
      <c r="I37" s="48">
        <f t="shared" si="2"/>
        <v>1261433</v>
      </c>
      <c r="J37" s="48">
        <f t="shared" si="2"/>
        <v>3828985</v>
      </c>
      <c r="K37" s="48">
        <f t="shared" si="2"/>
        <v>-393295</v>
      </c>
      <c r="L37" s="48">
        <f t="shared" si="2"/>
        <v>1053150</v>
      </c>
      <c r="M37" s="48">
        <f t="shared" si="2"/>
        <v>394</v>
      </c>
      <c r="N37" s="48">
        <f t="shared" si="2"/>
        <v>660249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4489234</v>
      </c>
      <c r="X37" s="48">
        <f>IF(F21=F35,0,X21-X35)</f>
        <v>1614924</v>
      </c>
      <c r="Y37" s="48">
        <f t="shared" si="2"/>
        <v>2874310</v>
      </c>
      <c r="Z37" s="49">
        <f>+IF(X37&lt;&gt;0,+(Y37/X37)*100,0)</f>
        <v>177.98422712152399</v>
      </c>
      <c r="AA37" s="46">
        <f>+AA21-AA35</f>
        <v>3229847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3229847</v>
      </c>
      <c r="F41" s="58">
        <f t="shared" si="3"/>
        <v>3229847</v>
      </c>
      <c r="G41" s="58">
        <f t="shared" si="3"/>
        <v>1398086</v>
      </c>
      <c r="H41" s="58">
        <f t="shared" si="3"/>
        <v>1169466</v>
      </c>
      <c r="I41" s="58">
        <f t="shared" si="3"/>
        <v>1261433</v>
      </c>
      <c r="J41" s="58">
        <f t="shared" si="3"/>
        <v>3828985</v>
      </c>
      <c r="K41" s="58">
        <f t="shared" si="3"/>
        <v>-393295</v>
      </c>
      <c r="L41" s="58">
        <f t="shared" si="3"/>
        <v>1053150</v>
      </c>
      <c r="M41" s="58">
        <f t="shared" si="3"/>
        <v>394</v>
      </c>
      <c r="N41" s="58">
        <f t="shared" si="3"/>
        <v>660249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4489234</v>
      </c>
      <c r="X41" s="58">
        <f t="shared" si="3"/>
        <v>1614924</v>
      </c>
      <c r="Y41" s="58">
        <f t="shared" si="3"/>
        <v>2874310</v>
      </c>
      <c r="Z41" s="59">
        <f>+IF(X41&lt;&gt;0,+(Y41/X41)*100,0)</f>
        <v>177.98422712152399</v>
      </c>
      <c r="AA41" s="56">
        <f>SUM(AA37:AA40)</f>
        <v>3229847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3229847</v>
      </c>
      <c r="F43" s="66">
        <f t="shared" si="4"/>
        <v>3229847</v>
      </c>
      <c r="G43" s="66">
        <f t="shared" si="4"/>
        <v>1398086</v>
      </c>
      <c r="H43" s="66">
        <f t="shared" si="4"/>
        <v>1169466</v>
      </c>
      <c r="I43" s="66">
        <f t="shared" si="4"/>
        <v>1261433</v>
      </c>
      <c r="J43" s="66">
        <f t="shared" si="4"/>
        <v>3828985</v>
      </c>
      <c r="K43" s="66">
        <f t="shared" si="4"/>
        <v>-393295</v>
      </c>
      <c r="L43" s="66">
        <f t="shared" si="4"/>
        <v>1053150</v>
      </c>
      <c r="M43" s="66">
        <f t="shared" si="4"/>
        <v>394</v>
      </c>
      <c r="N43" s="66">
        <f t="shared" si="4"/>
        <v>660249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4489234</v>
      </c>
      <c r="X43" s="66">
        <f t="shared" si="4"/>
        <v>1614924</v>
      </c>
      <c r="Y43" s="66">
        <f t="shared" si="4"/>
        <v>2874310</v>
      </c>
      <c r="Z43" s="67">
        <f>+IF(X43&lt;&gt;0,+(Y43/X43)*100,0)</f>
        <v>177.98422712152399</v>
      </c>
      <c r="AA43" s="64">
        <f>+AA41-AA42</f>
        <v>3229847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3229847</v>
      </c>
      <c r="F45" s="58">
        <f t="shared" si="5"/>
        <v>3229847</v>
      </c>
      <c r="G45" s="58">
        <f t="shared" si="5"/>
        <v>1398086</v>
      </c>
      <c r="H45" s="58">
        <f t="shared" si="5"/>
        <v>1169466</v>
      </c>
      <c r="I45" s="58">
        <f t="shared" si="5"/>
        <v>1261433</v>
      </c>
      <c r="J45" s="58">
        <f t="shared" si="5"/>
        <v>3828985</v>
      </c>
      <c r="K45" s="58">
        <f t="shared" si="5"/>
        <v>-393295</v>
      </c>
      <c r="L45" s="58">
        <f t="shared" si="5"/>
        <v>1053150</v>
      </c>
      <c r="M45" s="58">
        <f t="shared" si="5"/>
        <v>394</v>
      </c>
      <c r="N45" s="58">
        <f t="shared" si="5"/>
        <v>660249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4489234</v>
      </c>
      <c r="X45" s="58">
        <f t="shared" si="5"/>
        <v>1614924</v>
      </c>
      <c r="Y45" s="58">
        <f t="shared" si="5"/>
        <v>2874310</v>
      </c>
      <c r="Z45" s="59">
        <f>+IF(X45&lt;&gt;0,+(Y45/X45)*100,0)</f>
        <v>177.98422712152399</v>
      </c>
      <c r="AA45" s="56">
        <f>SUM(AA43:AA44)</f>
        <v>3229847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3229847</v>
      </c>
      <c r="F47" s="73">
        <f t="shared" si="6"/>
        <v>3229847</v>
      </c>
      <c r="G47" s="73">
        <f t="shared" si="6"/>
        <v>1398086</v>
      </c>
      <c r="H47" s="74">
        <f t="shared" si="6"/>
        <v>1169466</v>
      </c>
      <c r="I47" s="74">
        <f t="shared" si="6"/>
        <v>1261433</v>
      </c>
      <c r="J47" s="74">
        <f t="shared" si="6"/>
        <v>3828985</v>
      </c>
      <c r="K47" s="74">
        <f t="shared" si="6"/>
        <v>-393295</v>
      </c>
      <c r="L47" s="74">
        <f t="shared" si="6"/>
        <v>1053150</v>
      </c>
      <c r="M47" s="73">
        <f t="shared" si="6"/>
        <v>394</v>
      </c>
      <c r="N47" s="73">
        <f t="shared" si="6"/>
        <v>660249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4489234</v>
      </c>
      <c r="X47" s="74">
        <f t="shared" si="6"/>
        <v>1614924</v>
      </c>
      <c r="Y47" s="74">
        <f t="shared" si="6"/>
        <v>2874310</v>
      </c>
      <c r="Z47" s="75">
        <f>+IF(X47&lt;&gt;0,+(Y47/X47)*100,0)</f>
        <v>177.98422712152399</v>
      </c>
      <c r="AA47" s="76">
        <f>SUM(AA45:AA46)</f>
        <v>3229847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AD678F-15CD-4C90-B176-C62EFBB04DF2}"/>
</file>

<file path=customXml/itemProps2.xml><?xml version="1.0" encoding="utf-8"?>
<ds:datastoreItem xmlns:ds="http://schemas.openxmlformats.org/officeDocument/2006/customXml" ds:itemID="{8625DCBB-E6DD-4FFD-BA30-8C8C7E172503}"/>
</file>

<file path=customXml/itemProps3.xml><?xml version="1.0" encoding="utf-8"?>
<ds:datastoreItem xmlns:ds="http://schemas.openxmlformats.org/officeDocument/2006/customXml" ds:itemID="{3DAFAA41-79F2-4DA2-B464-023FF1E1B0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2022-03-10T10:21:33Z</dcterms:created>
  <dcterms:modified xsi:type="dcterms:W3CDTF">2022-03-10T10:23:01Z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